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Com(P)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'B.Com (P)'"")"),44496.38907564815)</f>
        <v>44496.38908</v>
      </c>
      <c r="B1" s="2" t="str">
        <f>IFERROR(__xludf.DUMMYFUNCTION("""COMPUTED_VALUE"""),"chanchalsharma81795@gmail.com")</f>
        <v>chanchalsharma81795@gmail.com</v>
      </c>
      <c r="C1" s="2" t="str">
        <f>IFERROR(__xludf.DUMMYFUNCTION("""COMPUTED_VALUE"""),"Chanchal ")</f>
        <v>Chanchal </v>
      </c>
      <c r="D1" s="2" t="str">
        <f>IFERROR(__xludf.DUMMYFUNCTION("""COMPUTED_VALUE"""),"III Year")</f>
        <v>III Year</v>
      </c>
      <c r="E1" s="2" t="str">
        <f>IFERROR(__xludf.DUMMYFUNCTION("""COMPUTED_VALUE"""),"B.Com (P)")</f>
        <v>B.Com (P)</v>
      </c>
      <c r="F1" s="2" t="str">
        <f>IFERROR(__xludf.DUMMYFUNCTION("""COMPUTED_VALUE"""),"19/1423 ")</f>
        <v>19/1423 </v>
      </c>
      <c r="G1" s="2">
        <f>IFERROR(__xludf.DUMMYFUNCTION("""COMPUTED_VALUE"""),8.813028775E9)</f>
        <v>8813028775</v>
      </c>
      <c r="H1" s="2" t="str">
        <f>IFERROR(__xludf.DUMMYFUNCTION("""COMPUTED_VALUE"""),"Nisha arora ")</f>
        <v>Nisha arora </v>
      </c>
      <c r="I1" s="2" t="str">
        <f>IFERROR(__xludf.DUMMYFUNCTION("""COMPUTED_VALUE"""),"3-4 hours")</f>
        <v>3-4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IFERROR(__xludf.DUMMYFUNCTION("""COMPUTED_VALUE"""),"Lack of physical interaction and personal touch ‘")</f>
        <v>Lack of physical interaction and personal touch ‘</v>
      </c>
      <c r="L1" s="2">
        <f>IFERROR(__xludf.DUMMYFUNCTION("""COMPUTED_VALUE"""),4.0)</f>
        <v>4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IFERROR(__xludf.DUMMYFUNCTION("""COMPUTED_VALUE"""),"No")</f>
        <v>No</v>
      </c>
      <c r="P1" s="2" t="str">
        <f>IFERROR(__xludf.DUMMYFUNCTION("""COMPUTED_VALUE"""),"No")</f>
        <v>No</v>
      </c>
      <c r="Q1" s="2" t="str">
        <f>IFERROR(__xludf.DUMMYFUNCTION("""COMPUTED_VALUE"""),"No")</f>
        <v>No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IFERROR(__xludf.DUMMYFUNCTION("""COMPUTED_VALUE"""),"Yeahhh!! ")</f>
        <v>Yeahhh!! </v>
      </c>
      <c r="W1" s="2" t="str">
        <f>IFERROR(__xludf.DUMMYFUNCTION("""COMPUTED_VALUE"""),"Nothing")</f>
        <v>Nothing</v>
      </c>
      <c r="X1" s="2" t="str">
        <f>IFERROR(__xludf.DUMMYFUNCTION("""COMPUTED_VALUE"""),"Yeahhh!! ")</f>
        <v>Yeahhh!! </v>
      </c>
      <c r="Y1" s="2" t="str">
        <f>IFERROR(__xludf.DUMMYFUNCTION("""COMPUTED_VALUE"""),"None")</f>
        <v>None</v>
      </c>
      <c r="Z1" s="2" t="str">
        <f>IFERROR(__xludf.DUMMYFUNCTION("""COMPUTED_VALUE"""),"Listing music ")</f>
        <v>Listing music </v>
      </c>
      <c r="AA1" s="2" t="str">
        <f>IFERROR(__xludf.DUMMYFUNCTION("""COMPUTED_VALUE"""),"None")</f>
        <v>None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</row>
    <row r="2">
      <c r="A2" s="1">
        <f>IFERROR(__xludf.DUMMYFUNCTION("""COMPUTED_VALUE"""),44496.4108399074)</f>
        <v>44496.41084</v>
      </c>
      <c r="B2" s="2" t="str">
        <f>IFERROR(__xludf.DUMMYFUNCTION("""COMPUTED_VALUE"""),"salonisharmaa555@gmail.com")</f>
        <v>salonisharmaa555@gmail.com</v>
      </c>
      <c r="C2" s="2" t="str">
        <f>IFERROR(__xludf.DUMMYFUNCTION("""COMPUTED_VALUE"""),"Saloni Sharma")</f>
        <v>Saloni Sharma</v>
      </c>
      <c r="D2" s="2" t="str">
        <f>IFERROR(__xludf.DUMMYFUNCTION("""COMPUTED_VALUE"""),"III Year")</f>
        <v>III Year</v>
      </c>
      <c r="E2" s="2" t="str">
        <f>IFERROR(__xludf.DUMMYFUNCTION("""COMPUTED_VALUE"""),"B.Com (P)")</f>
        <v>B.Com (P)</v>
      </c>
      <c r="F2" s="2" t="str">
        <f>IFERROR(__xludf.DUMMYFUNCTION("""COMPUTED_VALUE"""),"19/1486")</f>
        <v>19/1486</v>
      </c>
      <c r="G2" s="2">
        <f>IFERROR(__xludf.DUMMYFUNCTION("""COMPUTED_VALUE"""),7.037266871E9)</f>
        <v>7037266871</v>
      </c>
      <c r="H2" s="2" t="str">
        <f>IFERROR(__xludf.DUMMYFUNCTION("""COMPUTED_VALUE"""),"Nisha Arora")</f>
        <v>Nisha Arora</v>
      </c>
      <c r="I2" s="2" t="str">
        <f>IFERROR(__xludf.DUMMYFUNCTION("""COMPUTED_VALUE"""),"4-5 hours")</f>
        <v>4-5 hours</v>
      </c>
      <c r="J2" s="2" t="str">
        <f>IFERROR(__xludf.DUMMYFUNCTION("""COMPUTED_VALUE"""),"Other")</f>
        <v>Other</v>
      </c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IFERROR(__xludf.DUMMYFUNCTION("""COMPUTED_VALUE"""),6.0)</f>
        <v>6</v>
      </c>
      <c r="M2" s="2" t="str">
        <f>IFERROR(__xludf.DUMMYFUNCTION("""COMPUTED_VALUE"""),"Offline")</f>
        <v>Offline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IFERROR(__xludf.DUMMYFUNCTION("""COMPUTED_VALUE"""),"No")</f>
        <v>No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 t="str">
        <f>IFERROR(__xludf.DUMMYFUNCTION("""COMPUTED_VALUE"""),"Useful information")</f>
        <v>Useful information</v>
      </c>
      <c r="X2" s="2" t="str">
        <f>IFERROR(__xludf.DUMMYFUNCTION("""COMPUTED_VALUE"""),"No")</f>
        <v>No</v>
      </c>
      <c r="Y2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" s="2" t="str">
        <f>IFERROR(__xludf.DUMMYFUNCTION("""COMPUTED_VALUE"""),"Doctor")</f>
        <v>Doctor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</row>
    <row r="3">
      <c r="A3" s="1">
        <f>IFERROR(__xludf.DUMMYFUNCTION("""COMPUTED_VALUE"""),44496.43865511574)</f>
        <v>44496.43866</v>
      </c>
      <c r="B3" s="2" t="str">
        <f>IFERROR(__xludf.DUMMYFUNCTION("""COMPUTED_VALUE"""),"raulakh6687@gmail.com")</f>
        <v>raulakh6687@gmail.com</v>
      </c>
      <c r="C3" s="2" t="str">
        <f>IFERROR(__xludf.DUMMYFUNCTION("""COMPUTED_VALUE"""),"Riya Aulakh ")</f>
        <v>Riya Aulakh </v>
      </c>
      <c r="D3" s="2" t="str">
        <f>IFERROR(__xludf.DUMMYFUNCTION("""COMPUTED_VALUE"""),"III Year")</f>
        <v>III Year</v>
      </c>
      <c r="E3" s="2" t="str">
        <f>IFERROR(__xludf.DUMMYFUNCTION("""COMPUTED_VALUE"""),"B.Com (P)")</f>
        <v>B.Com (P)</v>
      </c>
      <c r="F3" s="2" t="str">
        <f>IFERROR(__xludf.DUMMYFUNCTION("""COMPUTED_VALUE"""),"19/1366")</f>
        <v>19/1366</v>
      </c>
      <c r="G3" s="2">
        <f>IFERROR(__xludf.DUMMYFUNCTION("""COMPUTED_VALUE"""),6.239138473E9)</f>
        <v>6239138473</v>
      </c>
      <c r="H3" s="2" t="str">
        <f>IFERROR(__xludf.DUMMYFUNCTION("""COMPUTED_VALUE"""),"Prof. Nisha arora")</f>
        <v>Prof. Nisha arora</v>
      </c>
      <c r="I3" s="2" t="str">
        <f>IFERROR(__xludf.DUMMYFUNCTION("""COMPUTED_VALUE"""),"More than 5 hours")</f>
        <v>More than 5 hours</v>
      </c>
      <c r="J3" s="2" t="str">
        <f>IFERROR(__xludf.DUMMYFUNCTION("""COMPUTED_VALUE"""),"Convenience to outstation students")</f>
        <v>Convenience to outstation students</v>
      </c>
      <c r="K3" s="2" t="str">
        <f>IFERROR(__xludf.DUMMYFUNCTION("""COMPUTED_VALUE"""),"Lack of physical interaction and personal touch ‘")</f>
        <v>Lack of physical interaction and personal touch ‘</v>
      </c>
      <c r="L3" s="2">
        <f>IFERROR(__xludf.DUMMYFUNCTION("""COMPUTED_VALUE"""),9.0)</f>
        <v>9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IFERROR(__xludf.DUMMYFUNCTION("""COMPUTED_VALUE"""),"No")</f>
        <v>No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/>
      <c r="W3" s="2"/>
      <c r="X3" s="2" t="str">
        <f>IFERROR(__xludf.DUMMYFUNCTION("""COMPUTED_VALUE"""),"Yes")</f>
        <v>Yes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IFERROR(__xludf.DUMMYFUNCTION("""COMPUTED_VALUE"""),"Meditation ")</f>
        <v>Meditation </v>
      </c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IFERROR(__xludf.DUMMYFUNCTION("""COMPUTED_VALUE"""),"First Dose")</f>
        <v>First Dose</v>
      </c>
    </row>
    <row r="4">
      <c r="A4" s="1">
        <f>IFERROR(__xludf.DUMMYFUNCTION("""COMPUTED_VALUE"""),44496.43916760416)</f>
        <v>44496.43917</v>
      </c>
      <c r="B4" s="2" t="str">
        <f>IFERROR(__xludf.DUMMYFUNCTION("""COMPUTED_VALUE"""),"phoolkumari892942@gmail.com")</f>
        <v>phoolkumari892942@gmail.com</v>
      </c>
      <c r="C4" s="2" t="str">
        <f>IFERROR(__xludf.DUMMYFUNCTION("""COMPUTED_VALUE"""),"Phool Kumari")</f>
        <v>Phool Kumari</v>
      </c>
      <c r="D4" s="2" t="str">
        <f>IFERROR(__xludf.DUMMYFUNCTION("""COMPUTED_VALUE"""),"III Year")</f>
        <v>III Year</v>
      </c>
      <c r="E4" s="2" t="str">
        <f>IFERROR(__xludf.DUMMYFUNCTION("""COMPUTED_VALUE"""),"B.Com (P)")</f>
        <v>B.Com (P)</v>
      </c>
      <c r="F4" s="2" t="str">
        <f>IFERROR(__xludf.DUMMYFUNCTION("""COMPUTED_VALUE"""),"19/1641")</f>
        <v>19/1641</v>
      </c>
      <c r="G4" s="2">
        <f>IFERROR(__xludf.DUMMYFUNCTION("""COMPUTED_VALUE"""),8.929427278E9)</f>
        <v>8929427278</v>
      </c>
      <c r="H4" s="2"/>
      <c r="I4" s="2" t="str">
        <f>IFERROR(__xludf.DUMMYFUNCTION("""COMPUTED_VALUE"""),"3-4 hours")</f>
        <v>3-4 hours</v>
      </c>
      <c r="J4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4" s="2" t="str">
        <f>IFERROR(__xludf.DUMMYFUNCTION("""COMPUTED_VALUE"""),"Lack of physical interaction and personal touch ‘")</f>
        <v>Lack of physical interaction and personal touch ‘</v>
      </c>
      <c r="L4" s="2">
        <f>IFERROR(__xludf.DUMMYFUNCTION("""COMPUTED_VALUE"""),10.0)</f>
        <v>10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IFERROR(__xludf.DUMMYFUNCTION("""COMPUTED_VALUE"""),"Yes")</f>
        <v>Yes</v>
      </c>
      <c r="V4" s="2" t="str">
        <f>IFERROR(__xludf.DUMMYFUNCTION("""COMPUTED_VALUE"""),"Yes")</f>
        <v>Yes</v>
      </c>
      <c r="W4" s="2"/>
      <c r="X4" s="2"/>
      <c r="Y4" s="2" t="str">
        <f>IFERROR(__xludf.DUMMYFUNCTION("""COMPUTED_VALUE"""),"None")</f>
        <v>None</v>
      </c>
      <c r="Z4" s="2"/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IFERROR(__xludf.DUMMYFUNCTION("""COMPUTED_VALUE"""),44496.439985185185)</f>
        <v>44496.43999</v>
      </c>
      <c r="B5" s="2" t="str">
        <f>IFERROR(__xludf.DUMMYFUNCTION("""COMPUTED_VALUE"""),"panwarvaishali016@gmail.com")</f>
        <v>panwarvaishali016@gmail.com</v>
      </c>
      <c r="C5" s="2" t="str">
        <f>IFERROR(__xludf.DUMMYFUNCTION("""COMPUTED_VALUE"""),"Vaishali Panwar")</f>
        <v>Vaishali Panwar</v>
      </c>
      <c r="D5" s="2" t="str">
        <f>IFERROR(__xludf.DUMMYFUNCTION("""COMPUTED_VALUE"""),"III Year")</f>
        <v>III Year</v>
      </c>
      <c r="E5" s="2" t="str">
        <f>IFERROR(__xludf.DUMMYFUNCTION("""COMPUTED_VALUE"""),"B.Com (P)")</f>
        <v>B.Com (P)</v>
      </c>
      <c r="F5" s="2" t="str">
        <f>IFERROR(__xludf.DUMMYFUNCTION("""COMPUTED_VALUE"""),"1538")</f>
        <v>1538</v>
      </c>
      <c r="G5" s="2">
        <f>IFERROR(__xludf.DUMMYFUNCTION("""COMPUTED_VALUE"""),7.290878011E9)</f>
        <v>7290878011</v>
      </c>
      <c r="H5" s="2" t="str">
        <f>IFERROR(__xludf.DUMMYFUNCTION("""COMPUTED_VALUE"""),"Prof.Nisha Arora")</f>
        <v>Prof.Nisha Arora</v>
      </c>
      <c r="I5" s="2" t="str">
        <f>IFERROR(__xludf.DUMMYFUNCTION("""COMPUTED_VALUE"""),"4-5 hours")</f>
        <v>4-5 hours</v>
      </c>
      <c r="J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5" s="2" t="str">
        <f>IFERROR(__xludf.DUMMYFUNCTION("""COMPUTED_VALUE"""),"Lack of physical interaction and personal touch ‘, Students are sometimes less involved/engaged (leave the class in between), Paucity to explore and have social interaction.")</f>
        <v>Lack of physical interaction and personal touch ‘, Students are sometimes less involved/engaged (leave the class in between), Paucity to explore and have social interaction.</v>
      </c>
      <c r="L5" s="2">
        <f>IFERROR(__xludf.DUMMYFUNCTION("""COMPUTED_VALUE"""),5.0)</f>
        <v>5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IFERROR(__xludf.DUMMYFUNCTION("""COMPUTED_VALUE"""),"No")</f>
        <v>No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 t="str">
        <f>IFERROR(__xludf.DUMMYFUNCTION("""COMPUTED_VALUE"""),"Yes")</f>
        <v>Yes</v>
      </c>
      <c r="V5" s="2" t="str">
        <f>IFERROR(__xludf.DUMMYFUNCTION("""COMPUTED_VALUE"""),"Yes.")</f>
        <v>Yes.</v>
      </c>
      <c r="W5" s="2" t="str">
        <f>IFERROR(__xludf.DUMMYFUNCTION("""COMPUTED_VALUE"""),"I want to grow more within constraint time. I want to explore and achieve  through learning new activities and soft skills")</f>
        <v>I want to grow more within constraint time. I want to explore and achieve  through learning new activities and soft skills</v>
      </c>
      <c r="X5" s="2" t="str">
        <f>IFERROR(__xludf.DUMMYFUNCTION("""COMPUTED_VALUE"""),"Yes.")</f>
        <v>Yes.</v>
      </c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>IFERROR(__xludf.DUMMYFUNCTION("""COMPUTED_VALUE"""),"I write journal . And self - introspection is must for one individual. I practice meditation.")</f>
        <v>I write journal . And self - introspection is must for one individual. I practice meditation.</v>
      </c>
      <c r="AA5" s="2"/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IFERROR(__xludf.DUMMYFUNCTION("""COMPUTED_VALUE"""),44496.44047313657)</f>
        <v>44496.44047</v>
      </c>
      <c r="B6" s="2" t="str">
        <f>IFERROR(__xludf.DUMMYFUNCTION("""COMPUTED_VALUE"""),"swetamishra1029@gmail.com")</f>
        <v>swetamishra1029@gmail.com</v>
      </c>
      <c r="C6" s="2" t="str">
        <f>IFERROR(__xludf.DUMMYFUNCTION("""COMPUTED_VALUE"""),"Sweta")</f>
        <v>Sweta</v>
      </c>
      <c r="D6" s="2" t="str">
        <f>IFERROR(__xludf.DUMMYFUNCTION("""COMPUTED_VALUE"""),"III Year")</f>
        <v>III Year</v>
      </c>
      <c r="E6" s="2" t="str">
        <f>IFERROR(__xludf.DUMMYFUNCTION("""COMPUTED_VALUE"""),"B.Com (P)")</f>
        <v>B.Com (P)</v>
      </c>
      <c r="F6" s="2" t="str">
        <f>IFERROR(__xludf.DUMMYFUNCTION("""COMPUTED_VALUE"""),"19/1367")</f>
        <v>19/1367</v>
      </c>
      <c r="G6" s="2">
        <f>IFERROR(__xludf.DUMMYFUNCTION("""COMPUTED_VALUE"""),9.817658291E9)</f>
        <v>9817658291</v>
      </c>
      <c r="H6" s="2" t="str">
        <f>IFERROR(__xludf.DUMMYFUNCTION("""COMPUTED_VALUE"""),"Mrs nisha arora")</f>
        <v>Mrs nisha arora</v>
      </c>
      <c r="I6" s="2" t="str">
        <f>IFERROR(__xludf.DUMMYFUNCTION("""COMPUTED_VALUE"""),"More than 5 hours")</f>
        <v>More than 5 hours</v>
      </c>
      <c r="J6" s="2" t="str">
        <f>IFERROR(__xludf.DUMMYFUNCTION("""COMPUTED_VALUE"""),"Convenience to outstation students")</f>
        <v>Convenience to outstation students</v>
      </c>
      <c r="K6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6" s="2">
        <f>IFERROR(__xludf.DUMMYFUNCTION("""COMPUTED_VALUE"""),6.0)</f>
        <v>6</v>
      </c>
      <c r="M6" s="2" t="str">
        <f>IFERROR(__xludf.DUMMYFUNCTION("""COMPUTED_VALUE"""),"Offline")</f>
        <v>Offline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IFERROR(__xludf.DUMMYFUNCTION("""COMPUTED_VALUE"""),"I need guidance to improve my personality my confidence and my vocabulary")</f>
        <v>I need guidance to improve my personality my confidence and my vocabulary</v>
      </c>
      <c r="W6" s="2" t="str">
        <f>IFERROR(__xludf.DUMMYFUNCTION("""COMPUTED_VALUE"""),"I like to learn new things like personality development")</f>
        <v>I like to learn new things like personality development</v>
      </c>
      <c r="X6" s="2" t="str">
        <f>IFERROR(__xludf.DUMMYFUNCTION("""COMPUTED_VALUE"""),"Yes")</f>
        <v>Yes</v>
      </c>
      <c r="Y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" s="2" t="str">
        <f>IFERROR(__xludf.DUMMYFUNCTION("""COMPUTED_VALUE"""),"Go to friends and family and discuss with them")</f>
        <v>Go to friends and family and discuss with them</v>
      </c>
      <c r="AA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</row>
    <row r="7">
      <c r="A7" s="1">
        <f>IFERROR(__xludf.DUMMYFUNCTION("""COMPUTED_VALUE"""),44496.44064385416)</f>
        <v>44496.44064</v>
      </c>
      <c r="B7" s="2" t="str">
        <f>IFERROR(__xludf.DUMMYFUNCTION("""COMPUTED_VALUE"""),"smart.medhasharma@gmail.com")</f>
        <v>smart.medhasharma@gmail.com</v>
      </c>
      <c r="C7" s="2" t="str">
        <f>IFERROR(__xludf.DUMMYFUNCTION("""COMPUTED_VALUE"""),"Medha Sharma ")</f>
        <v>Medha Sharma </v>
      </c>
      <c r="D7" s="2" t="str">
        <f>IFERROR(__xludf.DUMMYFUNCTION("""COMPUTED_VALUE"""),"III Year")</f>
        <v>III Year</v>
      </c>
      <c r="E7" s="2" t="str">
        <f>IFERROR(__xludf.DUMMYFUNCTION("""COMPUTED_VALUE"""),"B.Com (P)")</f>
        <v>B.Com (P)</v>
      </c>
      <c r="F7" s="2" t="str">
        <f>IFERROR(__xludf.DUMMYFUNCTION("""COMPUTED_VALUE"""),"19/1928")</f>
        <v>19/1928</v>
      </c>
      <c r="G7" s="2">
        <f>IFERROR(__xludf.DUMMYFUNCTION("""COMPUTED_VALUE"""),8.37793889E9)</f>
        <v>8377938890</v>
      </c>
      <c r="H7" s="2" t="str">
        <f>IFERROR(__xludf.DUMMYFUNCTION("""COMPUTED_VALUE"""),"Ms. Alpana")</f>
        <v>Ms. Alpana</v>
      </c>
      <c r="I7" s="2" t="str">
        <f>IFERROR(__xludf.DUMMYFUNCTION("""COMPUTED_VALUE"""),"More than 5 hours")</f>
        <v>More than 5 hours</v>
      </c>
      <c r="J7" s="2" t="str">
        <f>IFERROR(__xludf.DUMMYFUNCTION("""COMPUTED_VALUE"""),"Convenience to outstation students")</f>
        <v>Convenience to outstation students</v>
      </c>
      <c r="K7" s="2" t="str">
        <f>IFERROR(__xludf.DUMMYFUNCTION("""COMPUTED_VALUE"""),"Network related disruptions")</f>
        <v>Network related disruptions</v>
      </c>
      <c r="L7" s="2">
        <f>IFERROR(__xludf.DUMMYFUNCTION("""COMPUTED_VALUE"""),3.0)</f>
        <v>3</v>
      </c>
      <c r="M7" s="2" t="str">
        <f>IFERROR(__xludf.DUMMYFUNCTION("""COMPUTED_VALUE"""),"Offline")</f>
        <v>Offline</v>
      </c>
      <c r="N7" s="2" t="str">
        <f>IFERROR(__xludf.DUMMYFUNCTION("""COMPUTED_VALUE"""),"Not Satisfactory")</f>
        <v>Not Satisfactory</v>
      </c>
      <c r="O7" s="2" t="str">
        <f>IFERROR(__xludf.DUMMYFUNCTION("""COMPUTED_VALUE"""),"Yes")</f>
        <v>Yes</v>
      </c>
      <c r="P7" s="2" t="str">
        <f>IFERROR(__xludf.DUMMYFUNCTION("""COMPUTED_VALUE"""),"No")</f>
        <v>No</v>
      </c>
      <c r="Q7" s="2" t="str">
        <f>IFERROR(__xludf.DUMMYFUNCTION("""COMPUTED_VALUE"""),"No")</f>
        <v>No</v>
      </c>
      <c r="R7" s="2" t="str">
        <f>IFERROR(__xludf.DUMMYFUNCTION("""COMPUTED_VALUE"""),"No")</f>
        <v>No</v>
      </c>
      <c r="S7" s="2" t="str">
        <f>IFERROR(__xludf.DUMMYFUNCTION("""COMPUTED_VALUE"""),"Yes")</f>
        <v>Yes</v>
      </c>
      <c r="T7" s="2" t="str">
        <f>IFERROR(__xludf.DUMMYFUNCTION("""COMPUTED_VALUE"""),"Online")</f>
        <v>Online</v>
      </c>
      <c r="U7" s="2" t="str">
        <f>IFERROR(__xludf.DUMMYFUNCTION("""COMPUTED_VALUE"""),"No")</f>
        <v>No</v>
      </c>
      <c r="V7" s="2" t="str">
        <f>IFERROR(__xludf.DUMMYFUNCTION("""COMPUTED_VALUE"""),"Yes")</f>
        <v>Yes</v>
      </c>
      <c r="W7" s="2"/>
      <c r="X7" s="2" t="str">
        <f>IFERROR(__xludf.DUMMYFUNCTION("""COMPUTED_VALUE"""),"Yes")</f>
        <v>Yes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IFERROR(__xludf.DUMMYFUNCTION("""COMPUTED_VALUE"""),"I don't know how to deal with overthinking ")</f>
        <v>I don't know how to deal with overthinking </v>
      </c>
      <c r="AA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>IFERROR(__xludf.DUMMYFUNCTION("""COMPUTED_VALUE"""),"Mild: Symptoms effectively managed at home")</f>
        <v>Mild: Symptoms effectively managed at home</v>
      </c>
      <c r="AC7" s="2" t="str">
        <f>IFERROR(__xludf.DUMMYFUNCTION("""COMPUTED_VALUE"""),"Second Dose")</f>
        <v>Second Dose</v>
      </c>
    </row>
    <row r="8">
      <c r="A8" s="1">
        <f>IFERROR(__xludf.DUMMYFUNCTION("""COMPUTED_VALUE"""),44496.441003541666)</f>
        <v>44496.441</v>
      </c>
      <c r="B8" s="2" t="str">
        <f>IFERROR(__xludf.DUMMYFUNCTION("""COMPUTED_VALUE"""),"kbatra571@gmail.com")</f>
        <v>kbatra571@gmail.com</v>
      </c>
      <c r="C8" s="2" t="str">
        <f>IFERROR(__xludf.DUMMYFUNCTION("""COMPUTED_VALUE"""),"Kirti")</f>
        <v>Kirti</v>
      </c>
      <c r="D8" s="2" t="str">
        <f>IFERROR(__xludf.DUMMYFUNCTION("""COMPUTED_VALUE"""),"III Year")</f>
        <v>III Year</v>
      </c>
      <c r="E8" s="2" t="str">
        <f>IFERROR(__xludf.DUMMYFUNCTION("""COMPUTED_VALUE"""),"B.Com (P)")</f>
        <v>B.Com (P)</v>
      </c>
      <c r="F8" s="2" t="str">
        <f>IFERROR(__xludf.DUMMYFUNCTION("""COMPUTED_VALUE"""),"19/1425")</f>
        <v>19/1425</v>
      </c>
      <c r="G8" s="2">
        <f>IFERROR(__xludf.DUMMYFUNCTION("""COMPUTED_VALUE"""),9.017159515E9)</f>
        <v>9017159515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>
      <c r="A9" s="1">
        <f>IFERROR(__xludf.DUMMYFUNCTION("""COMPUTED_VALUE"""),44496.441922314814)</f>
        <v>44496.44192</v>
      </c>
      <c r="B9" s="2" t="str">
        <f>IFERROR(__xludf.DUMMYFUNCTION("""COMPUTED_VALUE"""),"abcdsinghanshu@gmail.com")</f>
        <v>abcdsinghanshu@gmail.com</v>
      </c>
      <c r="C9" s="2" t="str">
        <f>IFERROR(__xludf.DUMMYFUNCTION("""COMPUTED_VALUE"""),"Anshu Singh")</f>
        <v>Anshu Singh</v>
      </c>
      <c r="D9" s="2" t="str">
        <f>IFERROR(__xludf.DUMMYFUNCTION("""COMPUTED_VALUE"""),"III Year")</f>
        <v>III Year</v>
      </c>
      <c r="E9" s="2" t="str">
        <f>IFERROR(__xludf.DUMMYFUNCTION("""COMPUTED_VALUE"""),"B.Com (P)")</f>
        <v>B.Com (P)</v>
      </c>
      <c r="F9" s="2" t="str">
        <f>IFERROR(__xludf.DUMMYFUNCTION("""COMPUTED_VALUE"""),"19/1468")</f>
        <v>19/1468</v>
      </c>
      <c r="G9" s="2">
        <f>IFERROR(__xludf.DUMMYFUNCTION("""COMPUTED_VALUE"""),8.448863238E9)</f>
        <v>8448863238</v>
      </c>
      <c r="H9" s="2" t="str">
        <f>IFERROR(__xludf.DUMMYFUNCTION("""COMPUTED_VALUE"""),"Nisha Arora")</f>
        <v>Nisha Arora</v>
      </c>
      <c r="I9" s="2" t="str">
        <f>IFERROR(__xludf.DUMMYFUNCTION("""COMPUTED_VALUE"""),"More than 5 hours")</f>
        <v>More than 5 hours</v>
      </c>
      <c r="J9" s="2" t="str">
        <f>IFERROR(__xludf.DUMMYFUNCTION("""COMPUTED_VALUE"""),"Convenience to outstation students")</f>
        <v>Convenience to outstation students</v>
      </c>
      <c r="K9" s="2" t="str">
        <f>IFERROR(__xludf.DUMMYFUNCTION("""COMPUTED_VALUE"""),"Students are sometimes less involved/engaged (leave the class in between)")</f>
        <v>Students are sometimes less involved/engaged (leave the class in between)</v>
      </c>
      <c r="L9" s="2">
        <f>IFERROR(__xludf.DUMMYFUNCTION("""COMPUTED_VALUE"""),5.0)</f>
        <v>5</v>
      </c>
      <c r="M9" s="2" t="str">
        <f>IFERROR(__xludf.DUMMYFUNCTION("""COMPUTED_VALUE"""),"Offline")</f>
        <v>Offline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/>
      <c r="W9" s="2"/>
      <c r="X9" s="2"/>
      <c r="Y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" s="2"/>
      <c r="AA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IFERROR(__xludf.DUMMYFUNCTION("""COMPUTED_VALUE"""),44496.4426716088)</f>
        <v>44496.44267</v>
      </c>
      <c r="B10" s="2" t="str">
        <f>IFERROR(__xludf.DUMMYFUNCTION("""COMPUTED_VALUE"""),"preetichawdhary143@gmail.com")</f>
        <v>preetichawdhary143@gmail.com</v>
      </c>
      <c r="C10" s="2" t="str">
        <f>IFERROR(__xludf.DUMMYFUNCTION("""COMPUTED_VALUE"""),"Preeti ")</f>
        <v>Preeti </v>
      </c>
      <c r="D10" s="2" t="str">
        <f>IFERROR(__xludf.DUMMYFUNCTION("""COMPUTED_VALUE"""),"III Year")</f>
        <v>III Year</v>
      </c>
      <c r="E10" s="2" t="str">
        <f>IFERROR(__xludf.DUMMYFUNCTION("""COMPUTED_VALUE"""),"B.Com (P)")</f>
        <v>B.Com (P)</v>
      </c>
      <c r="F10" s="2" t="str">
        <f>IFERROR(__xludf.DUMMYFUNCTION("""COMPUTED_VALUE"""),"19/1724")</f>
        <v>19/1724</v>
      </c>
      <c r="G10" s="2">
        <f>IFERROR(__xludf.DUMMYFUNCTION("""COMPUTED_VALUE"""),8.595286964E9)</f>
        <v>8595286964</v>
      </c>
      <c r="H10" s="2" t="str">
        <f>IFERROR(__xludf.DUMMYFUNCTION("""COMPUTED_VALUE"""),"Nisha arora")</f>
        <v>Nisha arora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IFERROR(__xludf.DUMMYFUNCTION("""COMPUTED_VALUE"""),7.0)</f>
        <v>7</v>
      </c>
      <c r="M10" s="2" t="str">
        <f>IFERROR(__xludf.DUMMYFUNCTION("""COMPUTED_VALUE"""),"Online")</f>
        <v>Online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IFERROR(__xludf.DUMMYFUNCTION("""COMPUTED_VALUE"""),"No")</f>
        <v>No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IFERROR(__xludf.DUMMYFUNCTION("""COMPUTED_VALUE"""),"Offline")</f>
        <v>Offline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 t="str">
        <f>IFERROR(__xludf.DUMMYFUNCTION("""COMPUTED_VALUE"""),"Nothing")</f>
        <v>Nothing</v>
      </c>
      <c r="X10" s="2" t="str">
        <f>IFERROR(__xludf.DUMMYFUNCTION("""COMPUTED_VALUE"""),"No")</f>
        <v>No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IFERROR(__xludf.DUMMYFUNCTION("""COMPUTED_VALUE"""),"Meditation ")</f>
        <v>Meditation </v>
      </c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IFERROR(__xludf.DUMMYFUNCTION("""COMPUTED_VALUE"""),"Second Dose")</f>
        <v>Second Dose</v>
      </c>
    </row>
    <row r="11">
      <c r="A11" s="1">
        <f>IFERROR(__xludf.DUMMYFUNCTION("""COMPUTED_VALUE"""),44496.44286511574)</f>
        <v>44496.44287</v>
      </c>
      <c r="B11" s="2" t="str">
        <f>IFERROR(__xludf.DUMMYFUNCTION("""COMPUTED_VALUE"""),"iamishanath@gmail.com")</f>
        <v>iamishanath@gmail.com</v>
      </c>
      <c r="C11" s="2" t="str">
        <f>IFERROR(__xludf.DUMMYFUNCTION("""COMPUTED_VALUE"""),"Isha Nath")</f>
        <v>Isha Nath</v>
      </c>
      <c r="D11" s="2" t="str">
        <f>IFERROR(__xludf.DUMMYFUNCTION("""COMPUTED_VALUE"""),"III Year")</f>
        <v>III Year</v>
      </c>
      <c r="E11" s="2" t="str">
        <f>IFERROR(__xludf.DUMMYFUNCTION("""COMPUTED_VALUE"""),"B.Com (P)")</f>
        <v>B.Com (P)</v>
      </c>
      <c r="F11" s="2" t="str">
        <f>IFERROR(__xludf.DUMMYFUNCTION("""COMPUTED_VALUE"""),"19/1383")</f>
        <v>19/1383</v>
      </c>
      <c r="G11" s="2">
        <f>IFERROR(__xludf.DUMMYFUNCTION("""COMPUTED_VALUE"""),9.354025562E9)</f>
        <v>9354025562</v>
      </c>
      <c r="H11" s="2" t="str">
        <f>IFERROR(__xludf.DUMMYFUNCTION("""COMPUTED_VALUE"""),"Nisha arora")</f>
        <v>Nisha arora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1" s="2">
        <f>IFERROR(__xludf.DUMMYFUNCTION("""COMPUTED_VALUE"""),6.0)</f>
        <v>6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IFERROR(__xludf.DUMMYFUNCTION("""COMPUTED_VALUE"""),"No")</f>
        <v>No</v>
      </c>
      <c r="S11" s="2" t="str">
        <f>IFERROR(__xludf.DUMMYFUNCTION("""COMPUTED_VALUE"""),"No")</f>
        <v>No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/>
      <c r="W11" s="2"/>
      <c r="X11" s="2"/>
      <c r="Y11" s="2" t="str">
        <f>IFERROR(__xludf.DUMMYFUNCTION("""COMPUTED_VALUE"""),"None")</f>
        <v>None</v>
      </c>
      <c r="Z11" s="2" t="str">
        <f>IFERROR(__xludf.DUMMYFUNCTION("""COMPUTED_VALUE"""),"Mediation")</f>
        <v>Mediation</v>
      </c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IFERROR(__xludf.DUMMYFUNCTION("""COMPUTED_VALUE"""),44496.44419959491)</f>
        <v>44496.4442</v>
      </c>
      <c r="B12" s="2" t="str">
        <f>IFERROR(__xludf.DUMMYFUNCTION("""COMPUTED_VALUE"""),"vermakirti334@gmail.com")</f>
        <v>vermakirti334@gmail.com</v>
      </c>
      <c r="C12" s="2" t="str">
        <f>IFERROR(__xludf.DUMMYFUNCTION("""COMPUTED_VALUE"""),"Kirti verma")</f>
        <v>Kirti verma</v>
      </c>
      <c r="D12" s="2" t="str">
        <f>IFERROR(__xludf.DUMMYFUNCTION("""COMPUTED_VALUE"""),"III Year")</f>
        <v>III Year</v>
      </c>
      <c r="E12" s="2" t="str">
        <f>IFERROR(__xludf.DUMMYFUNCTION("""COMPUTED_VALUE"""),"B.Com (P)")</f>
        <v>B.Com (P)</v>
      </c>
      <c r="F12" s="2" t="str">
        <f>IFERROR(__xludf.DUMMYFUNCTION("""COMPUTED_VALUE"""),"19/1369")</f>
        <v>19/1369</v>
      </c>
      <c r="G12" s="2">
        <f>IFERROR(__xludf.DUMMYFUNCTION("""COMPUTED_VALUE"""),9.518032655E9)</f>
        <v>9518032655</v>
      </c>
      <c r="H12" s="2" t="str">
        <f>IFERROR(__xludf.DUMMYFUNCTION("""COMPUTED_VALUE"""),"Nisha Arora")</f>
        <v>Nisha Arora</v>
      </c>
      <c r="I12" s="2" t="str">
        <f>IFERROR(__xludf.DUMMYFUNCTION("""COMPUTED_VALUE"""),"3-4 hours")</f>
        <v>3-4 hours</v>
      </c>
      <c r="J12" s="2" t="str">
        <f>IFERROR(__xludf.DUMMYFUNCTION("""COMPUTED_VALUE"""),"Convenience to outstation students")</f>
        <v>Convenience to outstation students</v>
      </c>
      <c r="K12" s="2" t="str">
        <f>IFERROR(__xludf.DUMMYFUNCTION("""COMPUTED_VALUE"""),"Lack of physical interaction and personal touch ‘")</f>
        <v>Lack of physical interaction and personal touch ‘</v>
      </c>
      <c r="L12" s="2">
        <f>IFERROR(__xludf.DUMMYFUNCTION("""COMPUTED_VALUE"""),5.0)</f>
        <v>5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IFERROR(__xludf.DUMMYFUNCTION("""COMPUTED_VALUE"""),"No")</f>
        <v>No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IFERROR(__xludf.DUMMYFUNCTION("""COMPUTED_VALUE"""),"Yes")</f>
        <v>Yes</v>
      </c>
      <c r="V12" s="2"/>
      <c r="W12" s="2"/>
      <c r="X12" s="2" t="str">
        <f>IFERROR(__xludf.DUMMYFUNCTION("""COMPUTED_VALUE"""),"Yes. ")</f>
        <v>Yes. </v>
      </c>
      <c r="Y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" s="2" t="str">
        <f>IFERROR(__xludf.DUMMYFUNCTION("""COMPUTED_VALUE"""),"Reading novels and watching motivational and inspirational vedios..")</f>
        <v>Reading novels and watching motivational and inspirational vedios..</v>
      </c>
      <c r="AA12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IFERROR(__xludf.DUMMYFUNCTION("""COMPUTED_VALUE"""),44496.444288287035)</f>
        <v>44496.44429</v>
      </c>
      <c r="B13" s="2" t="str">
        <f>IFERROR(__xludf.DUMMYFUNCTION("""COMPUTED_VALUE"""),"gurungshailaja06@gmail.com")</f>
        <v>gurungshailaja06@gmail.com</v>
      </c>
      <c r="C13" s="2" t="str">
        <f>IFERROR(__xludf.DUMMYFUNCTION("""COMPUTED_VALUE"""),"Shailaja Gurung ")</f>
        <v>Shailaja Gurung </v>
      </c>
      <c r="D13" s="2" t="str">
        <f>IFERROR(__xludf.DUMMYFUNCTION("""COMPUTED_VALUE"""),"III Year")</f>
        <v>III Year</v>
      </c>
      <c r="E13" s="2" t="str">
        <f>IFERROR(__xludf.DUMMYFUNCTION("""COMPUTED_VALUE"""),"B.Com (P)")</f>
        <v>B.Com (P)</v>
      </c>
      <c r="F13" s="2" t="str">
        <f>IFERROR(__xludf.DUMMYFUNCTION("""COMPUTED_VALUE"""),"19/1420 ")</f>
        <v>19/1420 </v>
      </c>
      <c r="G13" s="2">
        <f>IFERROR(__xludf.DUMMYFUNCTION("""COMPUTED_VALUE"""),9.749639768E9)</f>
        <v>9749639768</v>
      </c>
      <c r="H13" s="2" t="str">
        <f>IFERROR(__xludf.DUMMYFUNCTION("""COMPUTED_VALUE"""),"Prof Nisha ")</f>
        <v>Prof Nisha </v>
      </c>
      <c r="I13" s="2" t="str">
        <f>IFERROR(__xludf.DUMMYFUNCTION("""COMPUTED_VALUE"""),"More than 5 hours")</f>
        <v>More than 5 hours</v>
      </c>
      <c r="J13" s="2" t="str">
        <f>IFERROR(__xludf.DUMMYFUNCTION("""COMPUTED_VALUE"""),"Other")</f>
        <v>Other</v>
      </c>
      <c r="K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" s="2">
        <f>IFERROR(__xludf.DUMMYFUNCTION("""COMPUTED_VALUE"""),3.0)</f>
        <v>3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IFERROR(__xludf.DUMMYFUNCTION("""COMPUTED_VALUE"""),"Not Satisfactory")</f>
        <v>Not Satisfactory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IFERROR(__xludf.DUMMYFUNCTION("""COMPUTED_VALUE"""),"Offline")</f>
        <v>Offline</v>
      </c>
      <c r="U13" s="2" t="str">
        <f>IFERROR(__xludf.DUMMYFUNCTION("""COMPUTED_VALUE"""),"No")</f>
        <v>No</v>
      </c>
      <c r="V13" s="2" t="str">
        <f>IFERROR(__xludf.DUMMYFUNCTION("""COMPUTED_VALUE"""),"Yes ")</f>
        <v>Yes </v>
      </c>
      <c r="W13" s="2" t="str">
        <f>IFERROR(__xludf.DUMMYFUNCTION("""COMPUTED_VALUE"""),"Self learning ")</f>
        <v>Self learning </v>
      </c>
      <c r="X13" s="2" t="str">
        <f>IFERROR(__xludf.DUMMYFUNCTION("""COMPUTED_VALUE"""),"Yes ")</f>
        <v>Yes </v>
      </c>
      <c r="Y1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3" s="2" t="str">
        <f>IFERROR(__xludf.DUMMYFUNCTION("""COMPUTED_VALUE"""),"I listen to songs ")</f>
        <v>I listen to songs </v>
      </c>
      <c r="AA1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3" s="2" t="str">
        <f>IFERROR(__xludf.DUMMYFUNCTION("""COMPUTED_VALUE"""),"Moderate: Symptoms severe and require brief hospitalization")</f>
        <v>Moderate: Symptoms severe and require brief hospitalization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IFERROR(__xludf.DUMMYFUNCTION("""COMPUTED_VALUE"""),44496.44559619213)</f>
        <v>44496.4456</v>
      </c>
      <c r="B14" s="2" t="str">
        <f>IFERROR(__xludf.DUMMYFUNCTION("""COMPUTED_VALUE"""),"poojalamba401@gmail.com")</f>
        <v>poojalamba401@gmail.com</v>
      </c>
      <c r="C14" s="2" t="str">
        <f>IFERROR(__xludf.DUMMYFUNCTION("""COMPUTED_VALUE"""),"Pooja lamba ")</f>
        <v>Pooja lamba </v>
      </c>
      <c r="D14" s="2" t="str">
        <f>IFERROR(__xludf.DUMMYFUNCTION("""COMPUTED_VALUE"""),"III Year")</f>
        <v>III Year</v>
      </c>
      <c r="E14" s="2" t="str">
        <f>IFERROR(__xludf.DUMMYFUNCTION("""COMPUTED_VALUE"""),"B.Com (P)")</f>
        <v>B.Com (P)</v>
      </c>
      <c r="F14" s="2" t="str">
        <f>IFERROR(__xludf.DUMMYFUNCTION("""COMPUTED_VALUE"""),"19/1338")</f>
        <v>19/1338</v>
      </c>
      <c r="G14" s="2"/>
      <c r="H14" s="2" t="str">
        <f>IFERROR(__xludf.DUMMYFUNCTION("""COMPUTED_VALUE"""),"Alpana")</f>
        <v>Alpana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IFERROR(__xludf.DUMMYFUNCTION("""COMPUTED_VALUE"""),"Students are sometimes less involved/engaged (leave the class in between)")</f>
        <v>Students are sometimes less involved/engaged (leave the class in between)</v>
      </c>
      <c r="L14" s="2">
        <f>IFERROR(__xludf.DUMMYFUNCTION("""COMPUTED_VALUE"""),10.0)</f>
        <v>10</v>
      </c>
      <c r="M14" s="2" t="str">
        <f>IFERROR(__xludf.DUMMYFUNCTION("""COMPUTED_VALUE"""),"Online")</f>
        <v>Online</v>
      </c>
      <c r="N14" s="2" t="str">
        <f>IFERROR(__xludf.DUMMYFUNCTION("""COMPUTED_VALUE"""),"Satisfactory")</f>
        <v>Satisfactory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IFERROR(__xludf.DUMMYFUNCTION("""COMPUTED_VALUE"""),"No")</f>
        <v>No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IFERROR(__xludf.DUMMYFUNCTION("""COMPUTED_VALUE"""),"No")</f>
        <v>No</v>
      </c>
      <c r="W14" s="2" t="str">
        <f>IFERROR(__xludf.DUMMYFUNCTION("""COMPUTED_VALUE"""),"Nothing ")</f>
        <v>Nothing </v>
      </c>
      <c r="X14" s="2" t="str">
        <f>IFERROR(__xludf.DUMMYFUNCTION("""COMPUTED_VALUE"""),"No")</f>
        <v>No</v>
      </c>
      <c r="Y14" s="2" t="str">
        <f>IFERROR(__xludf.DUMMYFUNCTION("""COMPUTED_VALUE"""),"None")</f>
        <v>None</v>
      </c>
      <c r="Z14" s="2" t="str">
        <f>IFERROR(__xludf.DUMMYFUNCTION("""COMPUTED_VALUE"""),"No")</f>
        <v>No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IFERROR(__xludf.DUMMYFUNCTION("""COMPUTED_VALUE"""),44496.445710196764)</f>
        <v>44496.44571</v>
      </c>
      <c r="B15" s="2" t="str">
        <f>IFERROR(__xludf.DUMMYFUNCTION("""COMPUTED_VALUE"""),"rathisonali8614@gmail.com")</f>
        <v>rathisonali8614@gmail.com</v>
      </c>
      <c r="C15" s="2" t="str">
        <f>IFERROR(__xludf.DUMMYFUNCTION("""COMPUTED_VALUE"""),"Sonali Rathi ")</f>
        <v>Sonali Rathi </v>
      </c>
      <c r="D15" s="2" t="str">
        <f>IFERROR(__xludf.DUMMYFUNCTION("""COMPUTED_VALUE"""),"III Year")</f>
        <v>III Year</v>
      </c>
      <c r="E15" s="2" t="str">
        <f>IFERROR(__xludf.DUMMYFUNCTION("""COMPUTED_VALUE"""),"B.Com (P)")</f>
        <v>B.Com (P)</v>
      </c>
      <c r="F15" s="2" t="str">
        <f>IFERROR(__xludf.DUMMYFUNCTION("""COMPUTED_VALUE"""),"1343")</f>
        <v>1343</v>
      </c>
      <c r="G15" s="2">
        <f>IFERROR(__xludf.DUMMYFUNCTION("""COMPUTED_VALUE"""),9.870676783E9)</f>
        <v>9870676783</v>
      </c>
      <c r="H15" s="2" t="str">
        <f>IFERROR(__xludf.DUMMYFUNCTION("""COMPUTED_VALUE"""),"Mrs. Nisha Arora ")</f>
        <v>Mrs. Nisha Arora 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IFERROR(__xludf.DUMMYFUNCTION("""COMPUTED_VALUE"""),"Students are sometimes less involved/engaged (leave the class in between)")</f>
        <v>Students are sometimes less involved/engaged (leave the class in between)</v>
      </c>
      <c r="L15" s="2">
        <f>IFERROR(__xludf.DUMMYFUNCTION("""COMPUTED_VALUE"""),6.0)</f>
        <v>6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IFERROR(__xludf.DUMMYFUNCTION("""COMPUTED_VALUE"""),"No")</f>
        <v>No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 t="str">
        <f>IFERROR(__xludf.DUMMYFUNCTION("""COMPUTED_VALUE"""),"In speaking skills (particularly in english )")</f>
        <v>In speaking skills (particularly in english )</v>
      </c>
      <c r="W15" s="2" t="str">
        <f>IFERROR(__xludf.DUMMYFUNCTION("""COMPUTED_VALUE"""),"Support and courage ")</f>
        <v>Support and courage </v>
      </c>
      <c r="X15" s="2" t="str">
        <f>IFERROR(__xludf.DUMMYFUNCTION("""COMPUTED_VALUE"""),"No")</f>
        <v>No</v>
      </c>
      <c r="Y1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5" s="2" t="str">
        <f>IFERROR(__xludf.DUMMYFUNCTION("""COMPUTED_VALUE"""),"Spending time with family ")</f>
        <v>Spending time with family </v>
      </c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</row>
    <row r="16">
      <c r="A16" s="1">
        <f>IFERROR(__xludf.DUMMYFUNCTION("""COMPUTED_VALUE"""),44496.44580986111)</f>
        <v>44496.44581</v>
      </c>
      <c r="B16" s="2" t="str">
        <f>IFERROR(__xludf.DUMMYFUNCTION("""COMPUTED_VALUE"""),"nabanitadutta316@gmail.com")</f>
        <v>nabanitadutta316@gmail.com</v>
      </c>
      <c r="C16" s="2" t="str">
        <f>IFERROR(__xludf.DUMMYFUNCTION("""COMPUTED_VALUE"""),"Nabanita Dutta")</f>
        <v>Nabanita Dutta</v>
      </c>
      <c r="D16" s="2" t="str">
        <f>IFERROR(__xludf.DUMMYFUNCTION("""COMPUTED_VALUE"""),"III Year")</f>
        <v>III Year</v>
      </c>
      <c r="E16" s="2" t="str">
        <f>IFERROR(__xludf.DUMMYFUNCTION("""COMPUTED_VALUE"""),"B.Com (P)")</f>
        <v>B.Com (P)</v>
      </c>
      <c r="F16" s="2" t="str">
        <f>IFERROR(__xludf.DUMMYFUNCTION("""COMPUTED_VALUE"""),"19/1677")</f>
        <v>19/1677</v>
      </c>
      <c r="G16" s="2">
        <f>IFERROR(__xludf.DUMMYFUNCTION("""COMPUTED_VALUE"""),8.477832771E9)</f>
        <v>8477832771</v>
      </c>
      <c r="H16" s="2"/>
      <c r="I16" s="2" t="str">
        <f>IFERROR(__xludf.DUMMYFUNCTION("""COMPUTED_VALUE"""),"More than 5 hours")</f>
        <v>More than 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6" s="2">
        <f>IFERROR(__xludf.DUMMYFUNCTION("""COMPUTED_VALUE"""),5.0)</f>
        <v>5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IFERROR(__xludf.DUMMYFUNCTION("""COMPUTED_VALUE"""),"No")</f>
        <v>No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/>
      <c r="W16" s="2"/>
      <c r="X16" s="2" t="str">
        <f>IFERROR(__xludf.DUMMYFUNCTION("""COMPUTED_VALUE"""),"sometimes ")</f>
        <v>sometimes </v>
      </c>
      <c r="Y1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6" s="2" t="str">
        <f>IFERROR(__xludf.DUMMYFUNCTION("""COMPUTED_VALUE"""),"distracting myself from thinking and making me busy on other activities.")</f>
        <v>distracting myself from thinking and making me busy on other activities.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IFERROR(__xludf.DUMMYFUNCTION("""COMPUTED_VALUE"""),"First Dose")</f>
        <v>First Dose</v>
      </c>
    </row>
    <row r="17">
      <c r="A17" s="1">
        <f>IFERROR(__xludf.DUMMYFUNCTION("""COMPUTED_VALUE"""),44496.445931354174)</f>
        <v>44496.44593</v>
      </c>
      <c r="B17" s="2" t="str">
        <f>IFERROR(__xludf.DUMMYFUNCTION("""COMPUTED_VALUE"""),"kaushikprachisharma@gmail.com")</f>
        <v>kaushikprachisharma@gmail.com</v>
      </c>
      <c r="C17" s="2" t="str">
        <f>IFERROR(__xludf.DUMMYFUNCTION("""COMPUTED_VALUE"""),"Prachi")</f>
        <v>Prachi</v>
      </c>
      <c r="D17" s="2" t="str">
        <f>IFERROR(__xludf.DUMMYFUNCTION("""COMPUTED_VALUE"""),"III Year")</f>
        <v>III Year</v>
      </c>
      <c r="E17" s="2" t="str">
        <f>IFERROR(__xludf.DUMMYFUNCTION("""COMPUTED_VALUE"""),"B.Com (P)")</f>
        <v>B.Com (P)</v>
      </c>
      <c r="F17" s="2" t="str">
        <f>IFERROR(__xludf.DUMMYFUNCTION("""COMPUTED_VALUE"""),"19/1540")</f>
        <v>19/1540</v>
      </c>
      <c r="G17" s="2">
        <f>IFERROR(__xludf.DUMMYFUNCTION("""COMPUTED_VALUE"""),9.588347584E9)</f>
        <v>9588347584</v>
      </c>
      <c r="H17" s="2" t="str">
        <f>IFERROR(__xludf.DUMMYFUNCTION("""COMPUTED_VALUE"""),"Nisha arora")</f>
        <v>Nisha arora</v>
      </c>
      <c r="I17" s="2" t="str">
        <f>IFERROR(__xludf.DUMMYFUNCTION("""COMPUTED_VALUE"""),"4-5 hours")</f>
        <v>4-5 hours</v>
      </c>
      <c r="J17" s="2" t="str">
        <f>IFERROR(__xludf.DUMMYFUNCTION("""COMPUTED_VALUE"""),"Time saved in travelling")</f>
        <v>Time saved in travelling</v>
      </c>
      <c r="K17" s="2" t="str">
        <f>IFERROR(__xludf.DUMMYFUNCTION("""COMPUTED_VALUE"""),"Students are sometimes less involved/engaged (leave the class in between)")</f>
        <v>Students are sometimes less involved/engaged (leave the class in between)</v>
      </c>
      <c r="L17" s="2">
        <f>IFERROR(__xludf.DUMMYFUNCTION("""COMPUTED_VALUE"""),10.0)</f>
        <v>10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IFERROR(__xludf.DUMMYFUNCTION("""COMPUTED_VALUE"""),"No")</f>
        <v>No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IFERROR(__xludf.DUMMYFUNCTION("""COMPUTED_VALUE"""),"No")</f>
        <v>No</v>
      </c>
      <c r="W17" s="2" t="str">
        <f>IFERROR(__xludf.DUMMYFUNCTION("""COMPUTED_VALUE"""),"Nothing")</f>
        <v>Nothing</v>
      </c>
      <c r="X17" s="2" t="str">
        <f>IFERROR(__xludf.DUMMYFUNCTION("""COMPUTED_VALUE"""),"No")</f>
        <v>No</v>
      </c>
      <c r="Y17" s="2" t="str">
        <f>IFERROR(__xludf.DUMMYFUNCTION("""COMPUTED_VALUE"""),"None")</f>
        <v>None</v>
      </c>
      <c r="Z17" s="2"/>
      <c r="AA17" s="2" t="str">
        <f>IFERROR(__xludf.DUMMYFUNCTION("""COMPUTED_VALUE"""),"None")</f>
        <v>None</v>
      </c>
      <c r="AB17" s="2" t="str">
        <f>IFERROR(__xludf.DUMMYFUNCTION("""COMPUTED_VALUE"""),"None")</f>
        <v>None</v>
      </c>
      <c r="AC17" s="2" t="str">
        <f>IFERROR(__xludf.DUMMYFUNCTION("""COMPUTED_VALUE"""),"Second Dose")</f>
        <v>Second Dose</v>
      </c>
    </row>
    <row r="18">
      <c r="A18" s="1">
        <f>IFERROR(__xludf.DUMMYFUNCTION("""COMPUTED_VALUE"""),44496.446352893516)</f>
        <v>44496.44635</v>
      </c>
      <c r="B18" s="2" t="str">
        <f>IFERROR(__xludf.DUMMYFUNCTION("""COMPUTED_VALUE"""),"shalu072001@gmail.com")</f>
        <v>shalu072001@gmail.com</v>
      </c>
      <c r="C18" s="2" t="str">
        <f>IFERROR(__xludf.DUMMYFUNCTION("""COMPUTED_VALUE"""),"Shalu")</f>
        <v>Shalu</v>
      </c>
      <c r="D18" s="2" t="str">
        <f>IFERROR(__xludf.DUMMYFUNCTION("""COMPUTED_VALUE"""),"III Year")</f>
        <v>III Year</v>
      </c>
      <c r="E18" s="2" t="str">
        <f>IFERROR(__xludf.DUMMYFUNCTION("""COMPUTED_VALUE"""),"B.Com (P)")</f>
        <v>B.Com (P)</v>
      </c>
      <c r="F18" s="2" t="str">
        <f>IFERROR(__xludf.DUMMYFUNCTION("""COMPUTED_VALUE"""),"19/1536")</f>
        <v>19/1536</v>
      </c>
      <c r="G18" s="2">
        <f>IFERROR(__xludf.DUMMYFUNCTION("""COMPUTED_VALUE"""),8.178894244E9)</f>
        <v>8178894244</v>
      </c>
      <c r="H18" s="2" t="str">
        <f>IFERROR(__xludf.DUMMYFUNCTION("""COMPUTED_VALUE"""),"Dr nisha arora")</f>
        <v>Dr nisha arora</v>
      </c>
      <c r="I18" s="2" t="str">
        <f>IFERROR(__xludf.DUMMYFUNCTION("""COMPUTED_VALUE"""),"3-4 hours")</f>
        <v>3-4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IFERROR(__xludf.DUMMYFUNCTION("""COMPUTED_VALUE"""),"Network related disruptions")</f>
        <v>Network related disruptions</v>
      </c>
      <c r="L18" s="2">
        <f>IFERROR(__xludf.DUMMYFUNCTION("""COMPUTED_VALUE"""),1.0)</f>
        <v>1</v>
      </c>
      <c r="M18" s="2" t="str">
        <f>IFERROR(__xludf.DUMMYFUNCTION("""COMPUTED_VALUE"""),"Online")</f>
        <v>Online</v>
      </c>
      <c r="N18" s="2" t="str">
        <f>IFERROR(__xludf.DUMMYFUNCTION("""COMPUTED_VALUE"""),"Not Satisfactory")</f>
        <v>Not Satisfactory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IFERROR(__xludf.DUMMYFUNCTION("""COMPUTED_VALUE"""),"No")</f>
        <v>No</v>
      </c>
      <c r="V18" s="2" t="str">
        <f>IFERROR(__xludf.DUMMYFUNCTION("""COMPUTED_VALUE"""),"No")</f>
        <v>No</v>
      </c>
      <c r="W18" s="2"/>
      <c r="X18" s="2" t="str">
        <f>IFERROR(__xludf.DUMMYFUNCTION("""COMPUTED_VALUE"""),"never felt")</f>
        <v>never felt</v>
      </c>
      <c r="Y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8" s="2"/>
      <c r="AA1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8" s="2" t="str">
        <f>IFERROR(__xludf.DUMMYFUNCTION("""COMPUTED_VALUE"""),"None")</f>
        <v>None</v>
      </c>
      <c r="AC18" s="2" t="str">
        <f>IFERROR(__xludf.DUMMYFUNCTION("""COMPUTED_VALUE"""),"First Dose")</f>
        <v>First Dose</v>
      </c>
    </row>
    <row r="19">
      <c r="A19" s="1">
        <f>IFERROR(__xludf.DUMMYFUNCTION("""COMPUTED_VALUE"""),44496.44815509259)</f>
        <v>44496.44816</v>
      </c>
      <c r="B19" s="2" t="str">
        <f>IFERROR(__xludf.DUMMYFUNCTION("""COMPUTED_VALUE"""),"shrutiaggarwal1204@gmail.com")</f>
        <v>shrutiaggarwal1204@gmail.com</v>
      </c>
      <c r="C19" s="2" t="str">
        <f>IFERROR(__xludf.DUMMYFUNCTION("""COMPUTED_VALUE"""),"Shruti aggarwal")</f>
        <v>Shruti aggarwal</v>
      </c>
      <c r="D19" s="2" t="str">
        <f>IFERROR(__xludf.DUMMYFUNCTION("""COMPUTED_VALUE"""),"III Year")</f>
        <v>III Year</v>
      </c>
      <c r="E19" s="2" t="str">
        <f>IFERROR(__xludf.DUMMYFUNCTION("""COMPUTED_VALUE"""),"B.Com (P)")</f>
        <v>B.Com (P)</v>
      </c>
      <c r="F19" s="2" t="str">
        <f>IFERROR(__xludf.DUMMYFUNCTION("""COMPUTED_VALUE"""),"19/1419")</f>
        <v>19/1419</v>
      </c>
      <c r="G19" s="2">
        <f>IFERROR(__xludf.DUMMYFUNCTION("""COMPUTED_VALUE"""),9.89698602E9)</f>
        <v>9896986020</v>
      </c>
      <c r="H19" s="2" t="str">
        <f>IFERROR(__xludf.DUMMYFUNCTION("""COMPUTED_VALUE"""),"Nisha mam")</f>
        <v>Nisha mam</v>
      </c>
      <c r="I19" s="2" t="str">
        <f>IFERROR(__xludf.DUMMYFUNCTION("""COMPUTED_VALUE"""),"More than 5 hours")</f>
        <v>More than 5 hours</v>
      </c>
      <c r="J19" s="2" t="str">
        <f>IFERROR(__xludf.DUMMYFUNCTION("""COMPUTED_VALUE"""),"Easy access to online study material")</f>
        <v>Easy access to online study material</v>
      </c>
      <c r="K19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9" s="2">
        <f>IFERROR(__xludf.DUMMYFUNCTION("""COMPUTED_VALUE"""),1.0)</f>
        <v>1</v>
      </c>
      <c r="M19" s="2" t="str">
        <f>IFERROR(__xludf.DUMMYFUNCTION("""COMPUTED_VALUE"""),"Offline")</f>
        <v>Offline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IFERROR(__xludf.DUMMYFUNCTION("""COMPUTED_VALUE"""),"No")</f>
        <v>No</v>
      </c>
      <c r="R19" s="2" t="str">
        <f>IFERROR(__xludf.DUMMYFUNCTION("""COMPUTED_VALUE"""),"No")</f>
        <v>No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/>
      <c r="W19" s="2"/>
      <c r="X19" s="2" t="str">
        <f>IFERROR(__xludf.DUMMYFUNCTION("""COMPUTED_VALUE"""),"No")</f>
        <v>No</v>
      </c>
      <c r="Y19" s="2" t="str">
        <f>IFERROR(__xludf.DUMMYFUNCTION("""COMPUTED_VALUE"""),"None")</f>
        <v>None</v>
      </c>
      <c r="Z19" s="2"/>
      <c r="AA19" s="2" t="str">
        <f>IFERROR(__xludf.DUMMYFUNCTION("""COMPUTED_VALUE"""),"None")</f>
        <v>None</v>
      </c>
      <c r="AB19" s="2" t="str">
        <f>IFERROR(__xludf.DUMMYFUNCTION("""COMPUTED_VALUE"""),"None")</f>
        <v>None</v>
      </c>
      <c r="AC19" s="2" t="str">
        <f>IFERROR(__xludf.DUMMYFUNCTION("""COMPUTED_VALUE"""),"Second Dose")</f>
        <v>Second Dose</v>
      </c>
    </row>
    <row r="20">
      <c r="A20" s="1">
        <f>IFERROR(__xludf.DUMMYFUNCTION("""COMPUTED_VALUE"""),44496.45839846065)</f>
        <v>44496.4584</v>
      </c>
      <c r="B20" s="2" t="str">
        <f>IFERROR(__xludf.DUMMYFUNCTION("""COMPUTED_VALUE"""),"kaaminisingh44@gmail.com")</f>
        <v>kaaminisingh44@gmail.com</v>
      </c>
      <c r="C20" s="2" t="str">
        <f>IFERROR(__xludf.DUMMYFUNCTION("""COMPUTED_VALUE"""),"Karuna Kumari ")</f>
        <v>Karuna Kumari </v>
      </c>
      <c r="D20" s="2" t="str">
        <f>IFERROR(__xludf.DUMMYFUNCTION("""COMPUTED_VALUE"""),"III Year")</f>
        <v>III Year</v>
      </c>
      <c r="E20" s="2" t="str">
        <f>IFERROR(__xludf.DUMMYFUNCTION("""COMPUTED_VALUE"""),"B.Com (P)")</f>
        <v>B.Com (P)</v>
      </c>
      <c r="F20" s="2" t="str">
        <f>IFERROR(__xludf.DUMMYFUNCTION("""COMPUTED_VALUE"""),"19/1532")</f>
        <v>19/1532</v>
      </c>
      <c r="G20" s="2"/>
      <c r="H20" s="2" t="str">
        <f>IFERROR(__xludf.DUMMYFUNCTION("""COMPUTED_VALUE"""),"Dr Nisha Arora ")</f>
        <v>Dr Nisha Arora </v>
      </c>
      <c r="I20" s="2" t="str">
        <f>IFERROR(__xludf.DUMMYFUNCTION("""COMPUTED_VALUE"""),"More than 5 hours")</f>
        <v>More than 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0" s="2">
        <f>IFERROR(__xludf.DUMMYFUNCTION("""COMPUTED_VALUE"""),8.0)</f>
        <v>8</v>
      </c>
      <c r="M20" s="2" t="str">
        <f>IFERROR(__xludf.DUMMYFUNCTION("""COMPUTED_VALUE"""),"Blended Learning (both)")</f>
        <v>Blended Learning (both)</v>
      </c>
      <c r="N20" s="2" t="str">
        <f>IFERROR(__xludf.DUMMYFUNCTION("""COMPUTED_VALUE"""),"Satisfactory")</f>
        <v>Satisfactory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IFERROR(__xludf.DUMMYFUNCTION("""COMPUTED_VALUE"""),"Nothing ")</f>
        <v>Nothing </v>
      </c>
      <c r="W20" s="2" t="str">
        <f>IFERROR(__xludf.DUMMYFUNCTION("""COMPUTED_VALUE"""),"Usefull to guidance ")</f>
        <v>Usefull to guidance </v>
      </c>
      <c r="X20" s="2" t="str">
        <f>IFERROR(__xludf.DUMMYFUNCTION("""COMPUTED_VALUE"""),"No")</f>
        <v>No</v>
      </c>
      <c r="Y20" s="2" t="str">
        <f>IFERROR(__xludf.DUMMYFUNCTION("""COMPUTED_VALUE"""),"None")</f>
        <v>None</v>
      </c>
      <c r="Z20" s="2" t="str">
        <f>IFERROR(__xludf.DUMMYFUNCTION("""COMPUTED_VALUE"""),"Sleep well! ")</f>
        <v>Sleep well! 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IFERROR(__xludf.DUMMYFUNCTION("""COMPUTED_VALUE"""),"First Dose")</f>
        <v>First Dose</v>
      </c>
    </row>
    <row r="21">
      <c r="A21" s="1">
        <f>IFERROR(__xludf.DUMMYFUNCTION("""COMPUTED_VALUE"""),44496.460986597216)</f>
        <v>44496.46099</v>
      </c>
      <c r="B21" s="2" t="str">
        <f>IFERROR(__xludf.DUMMYFUNCTION("""COMPUTED_VALUE"""),"sakshimittal8701@gmail.com")</f>
        <v>sakshimittal8701@gmail.com</v>
      </c>
      <c r="C21" s="2" t="str">
        <f>IFERROR(__xludf.DUMMYFUNCTION("""COMPUTED_VALUE"""),"Sakshi Mittal")</f>
        <v>Sakshi Mittal</v>
      </c>
      <c r="D21" s="2" t="str">
        <f>IFERROR(__xludf.DUMMYFUNCTION("""COMPUTED_VALUE"""),"III Year")</f>
        <v>III Year</v>
      </c>
      <c r="E21" s="2" t="str">
        <f>IFERROR(__xludf.DUMMYFUNCTION("""COMPUTED_VALUE"""),"B.Com (P)")</f>
        <v>B.Com (P)</v>
      </c>
      <c r="F21" s="2" t="str">
        <f>IFERROR(__xludf.DUMMYFUNCTION("""COMPUTED_VALUE"""),"19/2217")</f>
        <v>19/2217</v>
      </c>
      <c r="G21" s="2">
        <f>IFERROR(__xludf.DUMMYFUNCTION("""COMPUTED_VALUE"""),8.527739271E9)</f>
        <v>8527739271</v>
      </c>
      <c r="H21" s="2" t="str">
        <f>IFERROR(__xludf.DUMMYFUNCTION("""COMPUTED_VALUE"""),"Ms. Alpana ")</f>
        <v>Ms. Alpana </v>
      </c>
      <c r="I21" s="2" t="str">
        <f>IFERROR(__xludf.DUMMYFUNCTION("""COMPUTED_VALUE"""),"More than 5 hours")</f>
        <v>More than 5 hours</v>
      </c>
      <c r="J2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1" s="2" t="str">
        <f>IFERROR(__xludf.DUMMYFUNCTION("""COMPUTED_VALUE"""),"Students are sometimes less involved/engaged (leave the class in between)")</f>
        <v>Students are sometimes less involved/engaged (leave the class in between)</v>
      </c>
      <c r="L21" s="2">
        <f>IFERROR(__xludf.DUMMYFUNCTION("""COMPUTED_VALUE"""),8.0)</f>
        <v>8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/>
      <c r="W21" s="2"/>
      <c r="X21" s="2" t="str">
        <f>IFERROR(__xludf.DUMMYFUNCTION("""COMPUTED_VALUE"""),"Yeah, Guidance for professional courses after graduation")</f>
        <v>Yeah, Guidance for professional courses after graduation</v>
      </c>
      <c r="Y21" s="2" t="str">
        <f>IFERROR(__xludf.DUMMYFUNCTION("""COMPUTED_VALUE"""),"None")</f>
        <v>None</v>
      </c>
      <c r="Z21" s="2"/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IFERROR(__xludf.DUMMYFUNCTION("""COMPUTED_VALUE"""),"Second Dose")</f>
        <v>Second Dose</v>
      </c>
    </row>
    <row r="22">
      <c r="A22" s="1">
        <f>IFERROR(__xludf.DUMMYFUNCTION("""COMPUTED_VALUE"""),44496.46130234954)</f>
        <v>44496.4613</v>
      </c>
      <c r="B22" s="2" t="str">
        <f>IFERROR(__xludf.DUMMYFUNCTION("""COMPUTED_VALUE"""),"montisakshi2001@gmail.com")</f>
        <v>montisakshi2001@gmail.com</v>
      </c>
      <c r="C22" s="2" t="str">
        <f>IFERROR(__xludf.DUMMYFUNCTION("""COMPUTED_VALUE"""),"SAKSHI")</f>
        <v>SAKSHI</v>
      </c>
      <c r="D22" s="2" t="str">
        <f>IFERROR(__xludf.DUMMYFUNCTION("""COMPUTED_VALUE"""),"III Year")</f>
        <v>III Year</v>
      </c>
      <c r="E22" s="2" t="str">
        <f>IFERROR(__xludf.DUMMYFUNCTION("""COMPUTED_VALUE"""),"B.Com (P)")</f>
        <v>B.Com (P)</v>
      </c>
      <c r="F22" s="2" t="str">
        <f>IFERROR(__xludf.DUMMYFUNCTION("""COMPUTED_VALUE"""),"19/1577")</f>
        <v>19/1577</v>
      </c>
      <c r="G22" s="2">
        <f>IFERROR(__xludf.DUMMYFUNCTION("""COMPUTED_VALUE"""),9.813966853E9)</f>
        <v>9813966853</v>
      </c>
      <c r="H22" s="2"/>
      <c r="I22" s="2" t="str">
        <f>IFERROR(__xludf.DUMMYFUNCTION("""COMPUTED_VALUE"""),"More than 5 hours")</f>
        <v>More than 5 hours</v>
      </c>
      <c r="J22" s="2" t="str">
        <f>IFERROR(__xludf.DUMMYFUNCTION("""COMPUTED_VALUE"""),"Time saved in travelling, Convenience to outstation students")</f>
        <v>Time saved in travelling, Convenience to outstation students</v>
      </c>
      <c r="K22" s="2" t="str">
        <f>IFERROR(__xludf.DUMMYFUNCTION("""COMPUTED_VALUE"""),"Network related disruptions")</f>
        <v>Network related disruptions</v>
      </c>
      <c r="L22" s="2">
        <f>IFERROR(__xludf.DUMMYFUNCTION("""COMPUTED_VALUE"""),5.0)</f>
        <v>5</v>
      </c>
      <c r="M22" s="2" t="str">
        <f>IFERROR(__xludf.DUMMYFUNCTION("""COMPUTED_VALUE"""),"Online")</f>
        <v>Online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IFERROR(__xludf.DUMMYFUNCTION("""COMPUTED_VALUE"""),"No")</f>
        <v>No</v>
      </c>
      <c r="W22" s="2"/>
      <c r="X22" s="2" t="str">
        <f>IFERROR(__xludf.DUMMYFUNCTION("""COMPUTED_VALUE"""),"No")</f>
        <v>No</v>
      </c>
      <c r="Y22" s="2"/>
      <c r="Z22" s="2"/>
      <c r="AA22" s="2" t="str">
        <f>IFERROR(__xludf.DUMMYFUNCTION("""COMPUTED_VALUE"""),"None")</f>
        <v>None</v>
      </c>
      <c r="AB22" s="2" t="str">
        <f>IFERROR(__xludf.DUMMYFUNCTION("""COMPUTED_VALUE"""),"None")</f>
        <v>None</v>
      </c>
      <c r="AC22" s="2" t="str">
        <f>IFERROR(__xludf.DUMMYFUNCTION("""COMPUTED_VALUE"""),"Second Dose")</f>
        <v>Second Dose</v>
      </c>
    </row>
    <row r="23">
      <c r="A23" s="1">
        <f>IFERROR(__xludf.DUMMYFUNCTION("""COMPUTED_VALUE"""),44496.465396493055)</f>
        <v>44496.4654</v>
      </c>
      <c r="B23" s="2" t="str">
        <f>IFERROR(__xludf.DUMMYFUNCTION("""COMPUTED_VALUE"""),"gridhi848@gmail.com")</f>
        <v>gridhi848@gmail.com</v>
      </c>
      <c r="C23" s="2" t="str">
        <f>IFERROR(__xludf.DUMMYFUNCTION("""COMPUTED_VALUE"""),"Ridhi")</f>
        <v>Ridhi</v>
      </c>
      <c r="D23" s="2" t="str">
        <f>IFERROR(__xludf.DUMMYFUNCTION("""COMPUTED_VALUE"""),"III Year")</f>
        <v>III Year</v>
      </c>
      <c r="E23" s="2" t="str">
        <f>IFERROR(__xludf.DUMMYFUNCTION("""COMPUTED_VALUE"""),"B.Com (P)")</f>
        <v>B.Com (P)</v>
      </c>
      <c r="F23" s="2" t="str">
        <f>IFERROR(__xludf.DUMMYFUNCTION("""COMPUTED_VALUE"""),"19/1418")</f>
        <v>19/1418</v>
      </c>
      <c r="G23" s="2">
        <f>IFERROR(__xludf.DUMMYFUNCTION("""COMPUTED_VALUE"""),9.318400343E9)</f>
        <v>9318400343</v>
      </c>
      <c r="H23" s="2" t="str">
        <f>IFERROR(__xludf.DUMMYFUNCTION("""COMPUTED_VALUE"""),"Nisha Arora Ma'am ")</f>
        <v>Nisha Arora Ma'am 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IFERROR(__xludf.DUMMYFUNCTION("""COMPUTED_VALUE"""),"Network related disruptions, Lack of physical interaction and personal touch ‘, Students are sometimes less involved/engaged (leave the class in between), Less understanding of concepts due to disturbances at place and lack of concentration due to that. ")</f>
        <v>Network related disruptions, Lack of physical interaction and personal touch ‘, Students are sometimes less involved/engaged (leave the class in between), Less understanding of concepts due to disturbances at place and lack of concentration due to that. </v>
      </c>
      <c r="L23" s="2">
        <f>IFERROR(__xludf.DUMMYFUNCTION("""COMPUTED_VALUE"""),3.0)</f>
        <v>3</v>
      </c>
      <c r="M23" s="2" t="str">
        <f>IFERROR(__xludf.DUMMYFUNCTION("""COMPUTED_VALUE"""),"Blended Learning (both)")</f>
        <v>Blended Learning (both)</v>
      </c>
      <c r="N23" s="2" t="str">
        <f>IFERROR(__xludf.DUMMYFUNCTION("""COMPUTED_VALUE"""),"Compulsion due to pandemic")</f>
        <v>Compulsion due to pandemic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IFERROR(__xludf.DUMMYFUNCTION("""COMPUTED_VALUE"""),"No")</f>
        <v>No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IFERROR(__xludf.DUMMYFUNCTION("""COMPUTED_VALUE"""),"No")</f>
        <v>No</v>
      </c>
      <c r="V23" s="2"/>
      <c r="W23" s="2"/>
      <c r="X23" s="2"/>
      <c r="Y23" s="2" t="str">
        <f>IFERROR(__xludf.DUMMYFUNCTION("""COMPUTED_VALUE"""),"None")</f>
        <v>None</v>
      </c>
      <c r="Z23" s="2"/>
      <c r="AA23" s="2" t="str">
        <f>IFERROR(__xludf.DUMMYFUNCTION("""COMPUTED_VALUE"""),"None")</f>
        <v>None</v>
      </c>
      <c r="AB23" s="2" t="str">
        <f>IFERROR(__xludf.DUMMYFUNCTION("""COMPUTED_VALUE"""),"None")</f>
        <v>None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IFERROR(__xludf.DUMMYFUNCTION("""COMPUTED_VALUE"""),44496.46559690972)</f>
        <v>44496.4656</v>
      </c>
      <c r="B24" s="2" t="str">
        <f>IFERROR(__xludf.DUMMYFUNCTION("""COMPUTED_VALUE"""),"s.ishita2828@gmail.com")</f>
        <v>s.ishita2828@gmail.com</v>
      </c>
      <c r="C24" s="2" t="str">
        <f>IFERROR(__xludf.DUMMYFUNCTION("""COMPUTED_VALUE"""),"Ishita singh")</f>
        <v>Ishita singh</v>
      </c>
      <c r="D24" s="2" t="str">
        <f>IFERROR(__xludf.DUMMYFUNCTION("""COMPUTED_VALUE"""),"III Year")</f>
        <v>III Year</v>
      </c>
      <c r="E24" s="2" t="str">
        <f>IFERROR(__xludf.DUMMYFUNCTION("""COMPUTED_VALUE"""),"B.Com (P)")</f>
        <v>B.Com (P)</v>
      </c>
      <c r="F24" s="2" t="str">
        <f>IFERROR(__xludf.DUMMYFUNCTION("""COMPUTED_VALUE"""),"19/1609")</f>
        <v>19/1609</v>
      </c>
      <c r="G24" s="2">
        <f>IFERROR(__xludf.DUMMYFUNCTION("""COMPUTED_VALUE"""),7.292043168E9)</f>
        <v>7292043168</v>
      </c>
      <c r="H24" s="2" t="str">
        <f>IFERROR(__xludf.DUMMYFUNCTION("""COMPUTED_VALUE"""),"Prof. Alpana")</f>
        <v>Prof. Alpana</v>
      </c>
      <c r="I24" s="2"/>
      <c r="J2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4" s="2">
        <f>IFERROR(__xludf.DUMMYFUNCTION("""COMPUTED_VALUE"""),5.0)</f>
        <v>5</v>
      </c>
      <c r="M24" s="2" t="str">
        <f>IFERROR(__xludf.DUMMYFUNCTION("""COMPUTED_VALUE"""),"Blended Learning (both)")</f>
        <v>Blended Learning (both)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IFERROR(__xludf.DUMMYFUNCTION("""COMPUTED_VALUE"""),"No")</f>
        <v>No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IFERROR(__xludf.DUMMYFUNCTION("""COMPUTED_VALUE"""),"No")</f>
        <v>No</v>
      </c>
      <c r="V24" s="2" t="str">
        <f>IFERROR(__xludf.DUMMYFUNCTION("""COMPUTED_VALUE"""),"No not yet needed")</f>
        <v>No not yet needed</v>
      </c>
      <c r="W24" s="2" t="str">
        <f>IFERROR(__xludf.DUMMYFUNCTION("""COMPUTED_VALUE"""),"Guidance for career options")</f>
        <v>Guidance for career options</v>
      </c>
      <c r="X24" s="2" t="str">
        <f>IFERROR(__xludf.DUMMYFUNCTION("""COMPUTED_VALUE"""),"No")</f>
        <v>No</v>
      </c>
      <c r="Y24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4" s="2" t="str">
        <f>IFERROR(__xludf.DUMMYFUNCTION("""COMPUTED_VALUE"""),"Sleep")</f>
        <v>Sleep</v>
      </c>
      <c r="AA2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4" s="2" t="str">
        <f>IFERROR(__xludf.DUMMYFUNCTION("""COMPUTED_VALUE"""),"Mild: Symptoms effectively managed at home")</f>
        <v>Mild: Symptoms effectively managed at home</v>
      </c>
      <c r="AC24" s="2" t="str">
        <f>IFERROR(__xludf.DUMMYFUNCTION("""COMPUTED_VALUE"""),"None")</f>
        <v>None</v>
      </c>
    </row>
    <row r="25">
      <c r="A25" s="1">
        <f>IFERROR(__xludf.DUMMYFUNCTION("""COMPUTED_VALUE"""),44496.47200585648)</f>
        <v>44496.47201</v>
      </c>
      <c r="B25" s="2" t="str">
        <f>IFERROR(__xludf.DUMMYFUNCTION("""COMPUTED_VALUE"""),"rs251538@gmail.com")</f>
        <v>rs251538@gmail.com</v>
      </c>
      <c r="C25" s="2" t="str">
        <f>IFERROR(__xludf.DUMMYFUNCTION("""COMPUTED_VALUE"""),"Ayushi sharma")</f>
        <v>Ayushi sharma</v>
      </c>
      <c r="D25" s="2" t="str">
        <f>IFERROR(__xludf.DUMMYFUNCTION("""COMPUTED_VALUE"""),"III Year")</f>
        <v>III Year</v>
      </c>
      <c r="E25" s="2" t="str">
        <f>IFERROR(__xludf.DUMMYFUNCTION("""COMPUTED_VALUE"""),"B.Com (P)")</f>
        <v>B.Com (P)</v>
      </c>
      <c r="F25" s="2" t="str">
        <f>IFERROR(__xludf.DUMMYFUNCTION("""COMPUTED_VALUE"""),"19/1337")</f>
        <v>19/1337</v>
      </c>
      <c r="G25" s="2">
        <f>IFERROR(__xludf.DUMMYFUNCTION("""COMPUTED_VALUE"""),9.667855203E9)</f>
        <v>9667855203</v>
      </c>
      <c r="H25" s="2" t="str">
        <f>IFERROR(__xludf.DUMMYFUNCTION("""COMPUTED_VALUE"""),"Ms. Alpana")</f>
        <v>Ms. Alpana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IFERROR(__xludf.DUMMYFUNCTION("""COMPUTED_VALUE"""),"Lack of physical interaction and personal touch ‘")</f>
        <v>Lack of physical interaction and personal touch ‘</v>
      </c>
      <c r="L25" s="2">
        <f>IFERROR(__xludf.DUMMYFUNCTION("""COMPUTED_VALUE"""),5.0)</f>
        <v>5</v>
      </c>
      <c r="M25" s="2" t="str">
        <f>IFERROR(__xludf.DUMMYFUNCTION("""COMPUTED_VALUE"""),"Offline")</f>
        <v>Offline</v>
      </c>
      <c r="N25" s="2" t="str">
        <f>IFERROR(__xludf.DUMMYFUNCTION("""COMPUTED_VALUE"""),"Not Satisfactory")</f>
        <v>Not Satisfactory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/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 t="str">
        <f>IFERROR(__xludf.DUMMYFUNCTION("""COMPUTED_VALUE"""),"Yes")</f>
        <v>Yes</v>
      </c>
      <c r="W25" s="2" t="str">
        <f>IFERROR(__xludf.DUMMYFUNCTION("""COMPUTED_VALUE"""),"how to be more confident while giving our opinion")</f>
        <v>how to be more confident while giving our opinion</v>
      </c>
      <c r="X25" s="2" t="str">
        <f>IFERROR(__xludf.DUMMYFUNCTION("""COMPUTED_VALUE"""),"no")</f>
        <v>no</v>
      </c>
      <c r="Y25" s="2" t="str">
        <f>IFERROR(__xludf.DUMMYFUNCTION("""COMPUTED_VALUE"""),"None")</f>
        <v>None</v>
      </c>
      <c r="Z25" s="2"/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IFERROR(__xludf.DUMMYFUNCTION("""COMPUTED_VALUE"""),44496.476247349536)</f>
        <v>44496.47625</v>
      </c>
      <c r="B26" s="2" t="str">
        <f>IFERROR(__xludf.DUMMYFUNCTION("""COMPUTED_VALUE"""),"saumyasharma241@gmail.com")</f>
        <v>saumyasharma241@gmail.com</v>
      </c>
      <c r="C26" s="2" t="str">
        <f>IFERROR(__xludf.DUMMYFUNCTION("""COMPUTED_VALUE"""),"Saumya Sharma ")</f>
        <v>Saumya Sharma </v>
      </c>
      <c r="D26" s="2" t="str">
        <f>IFERROR(__xludf.DUMMYFUNCTION("""COMPUTED_VALUE"""),"III Year")</f>
        <v>III Year</v>
      </c>
      <c r="E26" s="2" t="str">
        <f>IFERROR(__xludf.DUMMYFUNCTION("""COMPUTED_VALUE"""),"B.Com (P)")</f>
        <v>B.Com (P)</v>
      </c>
      <c r="F26" s="2" t="str">
        <f>IFERROR(__xludf.DUMMYFUNCTION("""COMPUTED_VALUE"""),"19/1608")</f>
        <v>19/1608</v>
      </c>
      <c r="G26" s="2">
        <f>IFERROR(__xludf.DUMMYFUNCTION("""COMPUTED_VALUE"""),7.906199785E9)</f>
        <v>7906199785</v>
      </c>
      <c r="H26" s="2" t="str">
        <f>IFERROR(__xludf.DUMMYFUNCTION("""COMPUTED_VALUE"""),"Professor Alpana")</f>
        <v>Professor Alpana</v>
      </c>
      <c r="I26" s="2" t="str">
        <f>IFERROR(__xludf.DUMMYFUNCTION("""COMPUTED_VALUE"""),"4-5 hours")</f>
        <v>4-5 hours</v>
      </c>
      <c r="J26" s="2" t="str">
        <f>IFERROR(__xludf.DUMMYFUNCTION("""COMPUTED_VALUE"""),"Time saved in travelling")</f>
        <v>Time saved in travelling</v>
      </c>
      <c r="K26" s="2" t="str">
        <f>IFERROR(__xludf.DUMMYFUNCTION("""COMPUTED_VALUE"""),"Network related disruptions")</f>
        <v>Network related disruptions</v>
      </c>
      <c r="L26" s="2">
        <f>IFERROR(__xludf.DUMMYFUNCTION("""COMPUTED_VALUE"""),8.0)</f>
        <v>8</v>
      </c>
      <c r="M26" s="2" t="str">
        <f>IFERROR(__xludf.DUMMYFUNCTION("""COMPUTED_VALUE"""),"Offline")</f>
        <v>Offline</v>
      </c>
      <c r="N26" s="2" t="str">
        <f>IFERROR(__xludf.DUMMYFUNCTION("""COMPUTED_VALUE"""),"Compulsion due to pandemic")</f>
        <v>Compulsion due to pandemic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IFERROR(__xludf.DUMMYFUNCTION("""COMPUTED_VALUE"""),"No")</f>
        <v>No</v>
      </c>
      <c r="S26" s="2" t="str">
        <f>IFERROR(__xludf.DUMMYFUNCTION("""COMPUTED_VALUE"""),"Yes")</f>
        <v>Yes</v>
      </c>
      <c r="T26" s="2" t="str">
        <f>IFERROR(__xludf.DUMMYFUNCTION("""COMPUTED_VALUE"""),"Online")</f>
        <v>Online</v>
      </c>
      <c r="U26" s="2" t="str">
        <f>IFERROR(__xludf.DUMMYFUNCTION("""COMPUTED_VALUE"""),"No")</f>
        <v>No</v>
      </c>
      <c r="V26" s="2"/>
      <c r="W26" s="2"/>
      <c r="X26" s="2"/>
      <c r="Y26" s="2" t="str">
        <f>IFERROR(__xludf.DUMMYFUNCTION("""COMPUTED_VALUE"""),"None")</f>
        <v>None</v>
      </c>
      <c r="Z26" s="2"/>
      <c r="AA26" s="2" t="str">
        <f>IFERROR(__xludf.DUMMYFUNCTION("""COMPUTED_VALUE"""),"None")</f>
        <v>None</v>
      </c>
      <c r="AB26" s="2" t="str">
        <f>IFERROR(__xludf.DUMMYFUNCTION("""COMPUTED_VALUE"""),"Mild: Symptoms effectively managed at home")</f>
        <v>Mild: Symptoms effectively managed at home</v>
      </c>
      <c r="AC26" s="2" t="str">
        <f>IFERROR(__xludf.DUMMYFUNCTION("""COMPUTED_VALUE"""),"Second Dose")</f>
        <v>Second Dose</v>
      </c>
    </row>
    <row r="27">
      <c r="A27" s="1">
        <f>IFERROR(__xludf.DUMMYFUNCTION("""COMPUTED_VALUE"""),44496.47878150463)</f>
        <v>44496.47878</v>
      </c>
      <c r="B27" s="2" t="str">
        <f>IFERROR(__xludf.DUMMYFUNCTION("""COMPUTED_VALUE"""),"samayra9868@gmail.com")</f>
        <v>samayra9868@gmail.com</v>
      </c>
      <c r="C27" s="2" t="str">
        <f>IFERROR(__xludf.DUMMYFUNCTION("""COMPUTED_VALUE"""),"Simran ")</f>
        <v>Simran </v>
      </c>
      <c r="D27" s="2" t="str">
        <f>IFERROR(__xludf.DUMMYFUNCTION("""COMPUTED_VALUE"""),"III Year")</f>
        <v>III Year</v>
      </c>
      <c r="E27" s="2" t="str">
        <f>IFERROR(__xludf.DUMMYFUNCTION("""COMPUTED_VALUE"""),"B.Com (P)")</f>
        <v>B.Com (P)</v>
      </c>
      <c r="F27" s="2" t="str">
        <f>IFERROR(__xludf.DUMMYFUNCTION("""COMPUTED_VALUE"""),"19/1524")</f>
        <v>19/1524</v>
      </c>
      <c r="G27" s="2">
        <f>IFERROR(__xludf.DUMMYFUNCTION("""COMPUTED_VALUE"""),9.21320195E9)</f>
        <v>9213201950</v>
      </c>
      <c r="H27" s="2" t="str">
        <f>IFERROR(__xludf.DUMMYFUNCTION("""COMPUTED_VALUE"""),"Alpana maam")</f>
        <v>Alpana maam</v>
      </c>
      <c r="I27" s="2" t="str">
        <f>IFERROR(__xludf.DUMMYFUNCTION("""COMPUTED_VALUE"""),"3-4 hours")</f>
        <v>3-4 hours</v>
      </c>
      <c r="J27" s="2" t="str">
        <f>IFERROR(__xludf.DUMMYFUNCTION("""COMPUTED_VALUE"""),"Time saved in travelling")</f>
        <v>Time saved in travelling</v>
      </c>
      <c r="K27" s="2" t="str">
        <f>IFERROR(__xludf.DUMMYFUNCTION("""COMPUTED_VALUE"""),"Network related disruptions")</f>
        <v>Network related disruptions</v>
      </c>
      <c r="L27" s="2">
        <f>IFERROR(__xludf.DUMMYFUNCTION("""COMPUTED_VALUE"""),7.0)</f>
        <v>7</v>
      </c>
      <c r="M27" s="2" t="str">
        <f>IFERROR(__xludf.DUMMYFUNCTION("""COMPUTED_VALUE"""),"Online")</f>
        <v>Online</v>
      </c>
      <c r="N27" s="2" t="str">
        <f>IFERROR(__xludf.DUMMYFUNCTION("""COMPUTED_VALUE"""),"Satisfactory")</f>
        <v>Satisfactory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IFERROR(__xludf.DUMMYFUNCTION("""COMPUTED_VALUE"""),"No")</f>
        <v>No</v>
      </c>
      <c r="S27" s="2" t="str">
        <f>IFERROR(__xludf.DUMMYFUNCTION("""COMPUTED_VALUE"""),"No")</f>
        <v>No</v>
      </c>
      <c r="T27" s="2" t="str">
        <f>IFERROR(__xludf.DUMMYFUNCTION("""COMPUTED_VALUE"""),"Online")</f>
        <v>Online</v>
      </c>
      <c r="U27" s="2"/>
      <c r="V27" s="2"/>
      <c r="W27" s="2"/>
      <c r="X27" s="2"/>
      <c r="Y2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7" s="2"/>
      <c r="AA27" s="2" t="str">
        <f>IFERROR(__xludf.DUMMYFUNCTION("""COMPUTED_VALUE"""),"None")</f>
        <v>None</v>
      </c>
      <c r="AB27" s="2" t="str">
        <f>IFERROR(__xludf.DUMMYFUNCTION("""COMPUTED_VALUE"""),"Mild: Symptoms effectively managed at home")</f>
        <v>Mild: Symptoms effectively managed at home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IFERROR(__xludf.DUMMYFUNCTION("""COMPUTED_VALUE"""),44496.48554123843)</f>
        <v>44496.48554</v>
      </c>
      <c r="B28" s="2" t="str">
        <f>IFERROR(__xludf.DUMMYFUNCTION("""COMPUTED_VALUE"""),"soniayadav7587@gmail.com")</f>
        <v>soniayadav7587@gmail.com</v>
      </c>
      <c r="C28" s="2" t="str">
        <f>IFERROR(__xludf.DUMMYFUNCTION("""COMPUTED_VALUE"""),"Sonia yadav ")</f>
        <v>Sonia yadav </v>
      </c>
      <c r="D28" s="2" t="str">
        <f>IFERROR(__xludf.DUMMYFUNCTION("""COMPUTED_VALUE"""),"III Year")</f>
        <v>III Year</v>
      </c>
      <c r="E28" s="2" t="str">
        <f>IFERROR(__xludf.DUMMYFUNCTION("""COMPUTED_VALUE"""),"B.Com (P)")</f>
        <v>B.Com (P)</v>
      </c>
      <c r="F28" s="2" t="str">
        <f>IFERROR(__xludf.DUMMYFUNCTION("""COMPUTED_VALUE"""),"19/0370")</f>
        <v>19/0370</v>
      </c>
      <c r="G28" s="2">
        <f>IFERROR(__xludf.DUMMYFUNCTION("""COMPUTED_VALUE"""),7.587353862E9)</f>
        <v>7587353862</v>
      </c>
      <c r="H28" s="2" t="str">
        <f>IFERROR(__xludf.DUMMYFUNCTION("""COMPUTED_VALUE"""),"Mrs. RENU YADAV")</f>
        <v>Mrs. RENU YADAV</v>
      </c>
      <c r="I28" s="2" t="str">
        <f>IFERROR(__xludf.DUMMYFUNCTION("""COMPUTED_VALUE"""),"4-5 hours")</f>
        <v>4-5 hours</v>
      </c>
      <c r="J28" s="2" t="str">
        <f>IFERROR(__xludf.DUMMYFUNCTION("""COMPUTED_VALUE"""),"Time saved in travelling, Convenience to outstation students")</f>
        <v>Time saved in travelling, Convenience to outstation students</v>
      </c>
      <c r="K28" s="2" t="str">
        <f>IFERROR(__xludf.DUMMYFUNCTION("""COMPUTED_VALUE"""),"Lack of physical interaction and personal touch ‘")</f>
        <v>Lack of physical interaction and personal touch ‘</v>
      </c>
      <c r="L28" s="2">
        <f>IFERROR(__xludf.DUMMYFUNCTION("""COMPUTED_VALUE"""),9.0)</f>
        <v>9</v>
      </c>
      <c r="M28" s="2" t="str">
        <f>IFERROR(__xludf.DUMMYFUNCTION("""COMPUTED_VALUE"""),"Online")</f>
        <v>Online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IFERROR(__xludf.DUMMYFUNCTION("""COMPUTED_VALUE"""),"Yes")</f>
        <v>Yes</v>
      </c>
      <c r="S28" s="2" t="str">
        <f>IFERROR(__xludf.DUMMYFUNCTION("""COMPUTED_VALUE"""),"No")</f>
        <v>No</v>
      </c>
      <c r="T28" s="2" t="str">
        <f>IFERROR(__xludf.DUMMYFUNCTION("""COMPUTED_VALUE"""),"Online")</f>
        <v>Online</v>
      </c>
      <c r="U28" s="2" t="str">
        <f>IFERROR(__xludf.DUMMYFUNCTION("""COMPUTED_VALUE"""),"No")</f>
        <v>No</v>
      </c>
      <c r="V28" s="2"/>
      <c r="W28" s="2"/>
      <c r="X28" s="2" t="str">
        <f>IFERROR(__xludf.DUMMYFUNCTION("""COMPUTED_VALUE"""),"No")</f>
        <v>No</v>
      </c>
      <c r="Y2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8" s="2"/>
      <c r="AA28" s="2" t="str">
        <f>IFERROR(__xludf.DUMMYFUNCTION("""COMPUTED_VALUE"""),"None")</f>
        <v>None</v>
      </c>
      <c r="AB28" s="2" t="str">
        <f>IFERROR(__xludf.DUMMYFUNCTION("""COMPUTED_VALUE"""),"None")</f>
        <v>None</v>
      </c>
      <c r="AC28" s="2" t="str">
        <f>IFERROR(__xludf.DUMMYFUNCTION("""COMPUTED_VALUE"""),"None")</f>
        <v>None</v>
      </c>
    </row>
    <row r="29">
      <c r="A29" s="1">
        <f>IFERROR(__xludf.DUMMYFUNCTION("""COMPUTED_VALUE"""),44496.48640486111)</f>
        <v>44496.4864</v>
      </c>
      <c r="B29" s="2" t="str">
        <f>IFERROR(__xludf.DUMMYFUNCTION("""COMPUTED_VALUE"""),"divyamutreja1234@gmail.com")</f>
        <v>divyamutreja1234@gmail.com</v>
      </c>
      <c r="C29" s="2" t="str">
        <f>IFERROR(__xludf.DUMMYFUNCTION("""COMPUTED_VALUE"""),"Divya Mutreja")</f>
        <v>Divya Mutreja</v>
      </c>
      <c r="D29" s="2" t="str">
        <f>IFERROR(__xludf.DUMMYFUNCTION("""COMPUTED_VALUE"""),"III Year")</f>
        <v>III Year</v>
      </c>
      <c r="E29" s="2" t="str">
        <f>IFERROR(__xludf.DUMMYFUNCTION("""COMPUTED_VALUE"""),"B.Com (P)")</f>
        <v>B.Com (P)</v>
      </c>
      <c r="F29" s="2" t="str">
        <f>IFERROR(__xludf.DUMMYFUNCTION("""COMPUTED_VALUE"""),"19/0590")</f>
        <v>19/0590</v>
      </c>
      <c r="G29" s="2">
        <f>IFERROR(__xludf.DUMMYFUNCTION("""COMPUTED_VALUE"""),9.034315602E9)</f>
        <v>9034315602</v>
      </c>
      <c r="H29" s="2" t="str">
        <f>IFERROR(__xludf.DUMMYFUNCTION("""COMPUTED_VALUE"""),"Renu Yadav")</f>
        <v>Renu Yadav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IFERROR(__xludf.DUMMYFUNCTION("""COMPUTED_VALUE"""),"Lack of physical interaction and personal touch ‘")</f>
        <v>Lack of physical interaction and personal touch ‘</v>
      </c>
      <c r="L29" s="2">
        <f>IFERROR(__xludf.DUMMYFUNCTION("""COMPUTED_VALUE"""),4.0)</f>
        <v>4</v>
      </c>
      <c r="M29" s="2" t="str">
        <f>IFERROR(__xludf.DUMMYFUNCTION("""COMPUTED_VALUE"""),"Offline")</f>
        <v>Offline</v>
      </c>
      <c r="N29" s="2" t="str">
        <f>IFERROR(__xludf.DUMMYFUNCTION("""COMPUTED_VALUE"""),"Compulsion due to pandemic")</f>
        <v>Compulsion due to pandemic</v>
      </c>
      <c r="O29" s="2"/>
      <c r="P29" s="2" t="str">
        <f>IFERROR(__xludf.DUMMYFUNCTION("""COMPUTED_VALUE"""),"Yes")</f>
        <v>Yes</v>
      </c>
      <c r="Q29" s="2" t="str">
        <f>IFERROR(__xludf.DUMMYFUNCTION("""COMPUTED_VALUE"""),"Yes")</f>
        <v>Yes</v>
      </c>
      <c r="R29" s="2" t="str">
        <f>IFERROR(__xludf.DUMMYFUNCTION("""COMPUTED_VALUE"""),"Yes")</f>
        <v>Yes</v>
      </c>
      <c r="S29" s="2" t="str">
        <f>IFERROR(__xludf.DUMMYFUNCTION("""COMPUTED_VALUE"""),"Yes")</f>
        <v>Yes</v>
      </c>
      <c r="T29" s="2" t="str">
        <f>IFERROR(__xludf.DUMMYFUNCTION("""COMPUTED_VALUE"""),"Online")</f>
        <v>Online</v>
      </c>
      <c r="U29" s="2" t="str">
        <f>IFERROR(__xludf.DUMMYFUNCTION("""COMPUTED_VALUE"""),"No")</f>
        <v>No</v>
      </c>
      <c r="V29" s="2" t="str">
        <f>IFERROR(__xludf.DUMMYFUNCTION("""COMPUTED_VALUE"""),"No")</f>
        <v>No</v>
      </c>
      <c r="W29" s="2"/>
      <c r="X29" s="2" t="str">
        <f>IFERROR(__xludf.DUMMYFUNCTION("""COMPUTED_VALUE"""),"No")</f>
        <v>No</v>
      </c>
      <c r="Y2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9" s="2" t="str">
        <f>IFERROR(__xludf.DUMMYFUNCTION("""COMPUTED_VALUE"""),"Talk with family")</f>
        <v>Talk with family</v>
      </c>
      <c r="AA29" s="2" t="str">
        <f>IFERROR(__xludf.DUMMYFUNCTION("""COMPUTED_VALUE"""),"None")</f>
        <v>None</v>
      </c>
      <c r="AB29" s="2" t="str">
        <f>IFERROR(__xludf.DUMMYFUNCTION("""COMPUTED_VALUE"""),"None")</f>
        <v>None</v>
      </c>
      <c r="AC29" s="2" t="str">
        <f>IFERROR(__xludf.DUMMYFUNCTION("""COMPUTED_VALUE"""),"Second Dose")</f>
        <v>Second Dose</v>
      </c>
    </row>
    <row r="30">
      <c r="A30" s="1">
        <f>IFERROR(__xludf.DUMMYFUNCTION("""COMPUTED_VALUE"""),44496.487789432875)</f>
        <v>44496.48779</v>
      </c>
      <c r="B30" s="2" t="str">
        <f>IFERROR(__xludf.DUMMYFUNCTION("""COMPUTED_VALUE"""),"tannudutt12@gmail.com")</f>
        <v>tannudutt12@gmail.com</v>
      </c>
      <c r="C30" s="2" t="str">
        <f>IFERROR(__xludf.DUMMYFUNCTION("""COMPUTED_VALUE"""),"Tannu Dutt")</f>
        <v>Tannu Dutt</v>
      </c>
      <c r="D30" s="2" t="str">
        <f>IFERROR(__xludf.DUMMYFUNCTION("""COMPUTED_VALUE"""),"III Year")</f>
        <v>III Year</v>
      </c>
      <c r="E30" s="2" t="str">
        <f>IFERROR(__xludf.DUMMYFUNCTION("""COMPUTED_VALUE"""),"B.Com (P)")</f>
        <v>B.Com (P)</v>
      </c>
      <c r="F30" s="2" t="str">
        <f>IFERROR(__xludf.DUMMYFUNCTION("""COMPUTED_VALUE"""),"19/1259")</f>
        <v>19/1259</v>
      </c>
      <c r="G30" s="2"/>
      <c r="H30" s="2" t="str">
        <f>IFERROR(__xludf.DUMMYFUNCTION("""COMPUTED_VALUE"""),"Sonia kumari")</f>
        <v>Sonia kumari</v>
      </c>
      <c r="I30" s="2" t="str">
        <f>IFERROR(__xludf.DUMMYFUNCTION("""COMPUTED_VALUE"""),"4-5 hours")</f>
        <v>4-5 hours</v>
      </c>
      <c r="J30" s="2" t="str">
        <f>IFERROR(__xludf.DUMMYFUNCTION("""COMPUTED_VALUE"""),"Time saved in travelling")</f>
        <v>Time saved in travelling</v>
      </c>
      <c r="K30" s="2" t="str">
        <f>IFERROR(__xludf.DUMMYFUNCTION("""COMPUTED_VALUE"""),"Students are sometimes less involved/engaged (leave the class in between)")</f>
        <v>Students are sometimes less involved/engaged (leave the class in between)</v>
      </c>
      <c r="L30" s="2">
        <f>IFERROR(__xludf.DUMMYFUNCTION("""COMPUTED_VALUE"""),8.0)</f>
        <v>8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IFERROR(__xludf.DUMMYFUNCTION("""COMPUTED_VALUE"""),"Yes")</f>
        <v>Yes</v>
      </c>
      <c r="T30" s="2" t="str">
        <f>IFERROR(__xludf.DUMMYFUNCTION("""COMPUTED_VALUE"""),"Online")</f>
        <v>Online</v>
      </c>
      <c r="U30" s="2" t="str">
        <f>IFERROR(__xludf.DUMMYFUNCTION("""COMPUTED_VALUE"""),"Yes")</f>
        <v>Yes</v>
      </c>
      <c r="V30" s="2"/>
      <c r="W30" s="2"/>
      <c r="X30" s="2"/>
      <c r="Y30" s="2"/>
      <c r="Z30" s="2"/>
      <c r="AA30" s="2"/>
      <c r="AB30" s="2" t="str">
        <f>IFERROR(__xludf.DUMMYFUNCTION("""COMPUTED_VALUE"""),"None")</f>
        <v>None</v>
      </c>
      <c r="AC30" s="2" t="str">
        <f>IFERROR(__xludf.DUMMYFUNCTION("""COMPUTED_VALUE"""),"Second Dose")</f>
        <v>Second Dose</v>
      </c>
    </row>
    <row r="31">
      <c r="A31" s="1">
        <f>IFERROR(__xludf.DUMMYFUNCTION("""COMPUTED_VALUE"""),44496.48788429398)</f>
        <v>44496.48788</v>
      </c>
      <c r="B31" s="2" t="str">
        <f>IFERROR(__xludf.DUMMYFUNCTION("""COMPUTED_VALUE"""),"borkatakishruti@gmail.com")</f>
        <v>borkatakishruti@gmail.com</v>
      </c>
      <c r="C31" s="2" t="str">
        <f>IFERROR(__xludf.DUMMYFUNCTION("""COMPUTED_VALUE"""),"Shruti Borkataki")</f>
        <v>Shruti Borkataki</v>
      </c>
      <c r="D31" s="2" t="str">
        <f>IFERROR(__xludf.DUMMYFUNCTION("""COMPUTED_VALUE"""),"III Year")</f>
        <v>III Year</v>
      </c>
      <c r="E31" s="2" t="str">
        <f>IFERROR(__xludf.DUMMYFUNCTION("""COMPUTED_VALUE"""),"B.Com (P)")</f>
        <v>B.Com (P)</v>
      </c>
      <c r="F31" s="2" t="str">
        <f>IFERROR(__xludf.DUMMYFUNCTION("""COMPUTED_VALUE"""),"19/0802")</f>
        <v>19/0802</v>
      </c>
      <c r="G31" s="2">
        <f>IFERROR(__xludf.DUMMYFUNCTION("""COMPUTED_VALUE"""),9.365099052E9)</f>
        <v>9365099052</v>
      </c>
      <c r="H31" s="2" t="str">
        <f>IFERROR(__xludf.DUMMYFUNCTION("""COMPUTED_VALUE"""),"Renu Yadav")</f>
        <v>Renu Yadav</v>
      </c>
      <c r="I31" s="2" t="str">
        <f>IFERROR(__xludf.DUMMYFUNCTION("""COMPUTED_VALUE"""),"More than 5 hours")</f>
        <v>More than 5 hours</v>
      </c>
      <c r="J31" s="2" t="str">
        <f>IFERROR(__xludf.DUMMYFUNCTION("""COMPUTED_VALUE"""),"Time saved in travelling")</f>
        <v>Time saved in travelling</v>
      </c>
      <c r="K31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31" s="2">
        <f>IFERROR(__xludf.DUMMYFUNCTION("""COMPUTED_VALUE"""),2.0)</f>
        <v>2</v>
      </c>
      <c r="M31" s="2" t="str">
        <f>IFERROR(__xludf.DUMMYFUNCTION("""COMPUTED_VALUE"""),"Offline")</f>
        <v>Offline</v>
      </c>
      <c r="N31" s="2" t="str">
        <f>IFERROR(__xludf.DUMMYFUNCTION("""COMPUTED_VALUE"""),"Compulsion due to pandemic")</f>
        <v>Compulsion due to pandemic</v>
      </c>
      <c r="O31" s="2" t="str">
        <f>IFERROR(__xludf.DUMMYFUNCTION("""COMPUTED_VALUE"""),"Yes")</f>
        <v>Yes</v>
      </c>
      <c r="P31" s="2" t="str">
        <f>IFERROR(__xludf.DUMMYFUNCTION("""COMPUTED_VALUE"""),"Yes")</f>
        <v>Yes</v>
      </c>
      <c r="Q31" s="2" t="str">
        <f>IFERROR(__xludf.DUMMYFUNCTION("""COMPUTED_VALUE"""),"Yes")</f>
        <v>Yes</v>
      </c>
      <c r="R31" s="2" t="str">
        <f>IFERROR(__xludf.DUMMYFUNCTION("""COMPUTED_VALUE"""),"No")</f>
        <v>No</v>
      </c>
      <c r="S31" s="2" t="str">
        <f>IFERROR(__xludf.DUMMYFUNCTION("""COMPUTED_VALUE"""),"Yes")</f>
        <v>Yes</v>
      </c>
      <c r="T31" s="2" t="str">
        <f>IFERROR(__xludf.DUMMYFUNCTION("""COMPUTED_VALUE"""),"Online")</f>
        <v>Online</v>
      </c>
      <c r="U31" s="2" t="str">
        <f>IFERROR(__xludf.DUMMYFUNCTION("""COMPUTED_VALUE"""),"No")</f>
        <v>No</v>
      </c>
      <c r="V31" s="2"/>
      <c r="W31" s="2"/>
      <c r="X31" s="2"/>
      <c r="Y3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1" s="2"/>
      <c r="AA3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1" s="2" t="str">
        <f>IFERROR(__xludf.DUMMYFUNCTION("""COMPUTED_VALUE"""),"Mild: Symptoms effectively managed at home")</f>
        <v>Mild: Symptoms effectively managed at home</v>
      </c>
      <c r="AC31" s="2" t="str">
        <f>IFERROR(__xludf.DUMMYFUNCTION("""COMPUTED_VALUE"""),"Second Dose")</f>
        <v>Second Dose</v>
      </c>
    </row>
    <row r="32">
      <c r="A32" s="1">
        <f>IFERROR(__xludf.DUMMYFUNCTION("""COMPUTED_VALUE"""),44496.491449189816)</f>
        <v>44496.49145</v>
      </c>
      <c r="B32" s="2" t="str">
        <f>IFERROR(__xludf.DUMMYFUNCTION("""COMPUTED_VALUE"""),"Shipratyagi548@gmail.com")</f>
        <v>Shipratyagi548@gmail.com</v>
      </c>
      <c r="C32" s="2" t="str">
        <f>IFERROR(__xludf.DUMMYFUNCTION("""COMPUTED_VALUE"""),"Shipra Tyagi ")</f>
        <v>Shipra Tyagi </v>
      </c>
      <c r="D32" s="2" t="str">
        <f>IFERROR(__xludf.DUMMYFUNCTION("""COMPUTED_VALUE"""),"III Year")</f>
        <v>III Year</v>
      </c>
      <c r="E32" s="2" t="str">
        <f>IFERROR(__xludf.DUMMYFUNCTION("""COMPUTED_VALUE"""),"B.Com (P)")</f>
        <v>B.Com (P)</v>
      </c>
      <c r="F32" s="2" t="str">
        <f>IFERROR(__xludf.DUMMYFUNCTION("""COMPUTED_VALUE"""),"19/0281")</f>
        <v>19/0281</v>
      </c>
      <c r="G32" s="2">
        <f>IFERROR(__xludf.DUMMYFUNCTION("""COMPUTED_VALUE"""),7.451061619E9)</f>
        <v>7451061619</v>
      </c>
      <c r="H32" s="2" t="str">
        <f>IFERROR(__xludf.DUMMYFUNCTION("""COMPUTED_VALUE"""),"CS Renu Yadav")</f>
        <v>CS Renu Yadav</v>
      </c>
      <c r="I32" s="2" t="str">
        <f>IFERROR(__xludf.DUMMYFUNCTION("""COMPUTED_VALUE"""),"More than 5 hours")</f>
        <v>More than 5 hours</v>
      </c>
      <c r="J32" s="2" t="str">
        <f>IFERROR(__xludf.DUMMYFUNCTION("""COMPUTED_VALUE"""),"Time saved in travelling")</f>
        <v>Time saved in travelling</v>
      </c>
      <c r="K32" s="2" t="str">
        <f>IFERROR(__xludf.DUMMYFUNCTION("""COMPUTED_VALUE"""),"Network related disruptions")</f>
        <v>Network related disruptions</v>
      </c>
      <c r="L32" s="2">
        <f>IFERROR(__xludf.DUMMYFUNCTION("""COMPUTED_VALUE"""),7.0)</f>
        <v>7</v>
      </c>
      <c r="M32" s="2" t="str">
        <f>IFERROR(__xludf.DUMMYFUNCTION("""COMPUTED_VALUE"""),"Blended Learning (both)")</f>
        <v>Blended Learning (both)</v>
      </c>
      <c r="N32" s="2" t="str">
        <f>IFERROR(__xludf.DUMMYFUNCTION("""COMPUTED_VALUE"""),"Satisfactory")</f>
        <v>Satisfactory</v>
      </c>
      <c r="O32" s="2" t="str">
        <f>IFERROR(__xludf.DUMMYFUNCTION("""COMPUTED_VALUE"""),"Yes")</f>
        <v>Yes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IFERROR(__xludf.DUMMYFUNCTION("""COMPUTED_VALUE"""),"No")</f>
        <v>No</v>
      </c>
      <c r="S32" s="2" t="str">
        <f>IFERROR(__xludf.DUMMYFUNCTION("""COMPUTED_VALUE"""),"Yes")</f>
        <v>Yes</v>
      </c>
      <c r="T32" s="2" t="str">
        <f>IFERROR(__xludf.DUMMYFUNCTION("""COMPUTED_VALUE"""),"Online")</f>
        <v>Online</v>
      </c>
      <c r="U32" s="2" t="str">
        <f>IFERROR(__xludf.DUMMYFUNCTION("""COMPUTED_VALUE"""),"Yes")</f>
        <v>Yes</v>
      </c>
      <c r="V32" s="2"/>
      <c r="W32" s="2" t="str">
        <f>IFERROR(__xludf.DUMMYFUNCTION("""COMPUTED_VALUE"""),"Most of the time it's difficult to process stuff going on around us. There is too much to study with a strict schedule so sometimes it feels like giving up... I  need that stability and proper guidance on how to manage college study with other exams and e"&amp;"xtra activities.")</f>
        <v>Most of the time it's difficult to process stuff going on around us. There is too much to study with a strict schedule so sometimes it feels like giving up... I  need that stability and proper guidance on how to manage college study with other exams and extra activities.</v>
      </c>
      <c r="X32" s="2" t="str">
        <f>IFERROR(__xludf.DUMMYFUNCTION("""COMPUTED_VALUE"""),"Sometimes but somehow manage to get out of the situation by my own.")</f>
        <v>Sometimes but somehow manage to get out of the situation by my own.</v>
      </c>
      <c r="Y3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2" s="2" t="str">
        <f>IFERROR(__xludf.DUMMYFUNCTION("""COMPUTED_VALUE"""),"I try to keep myself distracted in such situations by keeping myself busy in random activities like watching a few documentaries or studying about history of different countries. ")</f>
        <v>I try to keep myself distracted in such situations by keeping myself busy in random activities like watching a few documentaries or studying about history of different countries. </v>
      </c>
      <c r="AA32" s="2" t="str">
        <f>IFERROR(__xludf.DUMMYFUNCTION("""COMPUTED_VALUE"""),"None")</f>
        <v>None</v>
      </c>
      <c r="AB32" s="2" t="str">
        <f>IFERROR(__xludf.DUMMYFUNCTION("""COMPUTED_VALUE"""),"None")</f>
        <v>None</v>
      </c>
      <c r="AC32" s="2" t="str">
        <f>IFERROR(__xludf.DUMMYFUNCTION("""COMPUTED_VALUE"""),"Second Dose")</f>
        <v>Second Dose</v>
      </c>
    </row>
    <row r="33">
      <c r="A33" s="1">
        <f>IFERROR(__xludf.DUMMYFUNCTION("""COMPUTED_VALUE"""),44496.49191590278)</f>
        <v>44496.49192</v>
      </c>
      <c r="B33" s="2" t="str">
        <f>IFERROR(__xludf.DUMMYFUNCTION("""COMPUTED_VALUE"""),"shivanibhardwaj56751@gmail.com")</f>
        <v>shivanibhardwaj56751@gmail.com</v>
      </c>
      <c r="C33" s="2" t="str">
        <f>IFERROR(__xludf.DUMMYFUNCTION("""COMPUTED_VALUE"""),"Shivani ")</f>
        <v>Shivani </v>
      </c>
      <c r="D33" s="2" t="str">
        <f>IFERROR(__xludf.DUMMYFUNCTION("""COMPUTED_VALUE"""),"III Year")</f>
        <v>III Year</v>
      </c>
      <c r="E33" s="2" t="str">
        <f>IFERROR(__xludf.DUMMYFUNCTION("""COMPUTED_VALUE"""),"B.Com (P)")</f>
        <v>B.Com (P)</v>
      </c>
      <c r="F33" s="2" t="str">
        <f>IFERROR(__xludf.DUMMYFUNCTION("""COMPUTED_VALUE"""),"19/564")</f>
        <v>19/564</v>
      </c>
      <c r="G33" s="2">
        <f>IFERROR(__xludf.DUMMYFUNCTION("""COMPUTED_VALUE"""),8.685890525E9)</f>
        <v>8685890525</v>
      </c>
      <c r="H33" s="2" t="str">
        <f>IFERROR(__xludf.DUMMYFUNCTION("""COMPUTED_VALUE"""),"Renu yadav ")</f>
        <v>Renu yadav </v>
      </c>
      <c r="I33" s="2" t="str">
        <f>IFERROR(__xludf.DUMMYFUNCTION("""COMPUTED_VALUE"""),"More than 5 hours")</f>
        <v>More than 5 hours</v>
      </c>
      <c r="J33" s="2" t="str">
        <f>IFERROR(__xludf.DUMMYFUNCTION("""COMPUTED_VALUE"""),"Other")</f>
        <v>Other</v>
      </c>
      <c r="K33" s="2" t="str">
        <f>IFERROR(__xludf.DUMMYFUNCTION("""COMPUTED_VALUE"""),"Network related disruptions")</f>
        <v>Network related disruptions</v>
      </c>
      <c r="L33" s="2">
        <f>IFERROR(__xludf.DUMMYFUNCTION("""COMPUTED_VALUE"""),2.0)</f>
        <v>2</v>
      </c>
      <c r="M33" s="2" t="str">
        <f>IFERROR(__xludf.DUMMYFUNCTION("""COMPUTED_VALUE"""),"Online")</f>
        <v>Online</v>
      </c>
      <c r="N33" s="2" t="str">
        <f>IFERROR(__xludf.DUMMYFUNCTION("""COMPUTED_VALUE"""),"Satisfactory")</f>
        <v>Satisfactory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IFERROR(__xludf.DUMMYFUNCTION("""COMPUTED_VALUE"""),"Yes")</f>
        <v>Yes</v>
      </c>
      <c r="S33" s="2" t="str">
        <f>IFERROR(__xludf.DUMMYFUNCTION("""COMPUTED_VALUE"""),"No")</f>
        <v>No</v>
      </c>
      <c r="T33" s="2" t="str">
        <f>IFERROR(__xludf.DUMMYFUNCTION("""COMPUTED_VALUE"""),"Online")</f>
        <v>Online</v>
      </c>
      <c r="U33" s="2" t="str">
        <f>IFERROR(__xludf.DUMMYFUNCTION("""COMPUTED_VALUE"""),"Yes")</f>
        <v>Yes</v>
      </c>
      <c r="V33" s="2" t="str">
        <f>IFERROR(__xludf.DUMMYFUNCTION("""COMPUTED_VALUE"""),"No")</f>
        <v>No</v>
      </c>
      <c r="W33" s="2" t="str">
        <f>IFERROR(__xludf.DUMMYFUNCTION("""COMPUTED_VALUE"""),"Confusion ")</f>
        <v>Confusion </v>
      </c>
      <c r="X33" s="2" t="str">
        <f>IFERROR(__xludf.DUMMYFUNCTION("""COMPUTED_VALUE"""),"No")</f>
        <v>No</v>
      </c>
      <c r="Y3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3" s="2" t="str">
        <f>IFERROR(__xludf.DUMMYFUNCTION("""COMPUTED_VALUE"""),"Reading novels ")</f>
        <v>Reading novels </v>
      </c>
      <c r="AA3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3" s="2" t="str">
        <f>IFERROR(__xludf.DUMMYFUNCTION("""COMPUTED_VALUE"""),"Moderate: Symptoms severe and require brief hospitalization")</f>
        <v>Moderate: Symptoms severe and require brief hospitalization</v>
      </c>
      <c r="AC33" s="2" t="str">
        <f>IFERROR(__xludf.DUMMYFUNCTION("""COMPUTED_VALUE"""),"None")</f>
        <v>None</v>
      </c>
    </row>
    <row r="34">
      <c r="A34" s="1">
        <f>IFERROR(__xludf.DUMMYFUNCTION("""COMPUTED_VALUE"""),44496.49318534722)</f>
        <v>44496.49319</v>
      </c>
      <c r="B34" s="2" t="str">
        <f>IFERROR(__xludf.DUMMYFUNCTION("""COMPUTED_VALUE"""),"ektaohlan08@gmail.com")</f>
        <v>ektaohlan08@gmail.com</v>
      </c>
      <c r="C34" s="2" t="str">
        <f>IFERROR(__xludf.DUMMYFUNCTION("""COMPUTED_VALUE"""),"Ekta ohlan")</f>
        <v>Ekta ohlan</v>
      </c>
      <c r="D34" s="2" t="str">
        <f>IFERROR(__xludf.DUMMYFUNCTION("""COMPUTED_VALUE"""),"III Year")</f>
        <v>III Year</v>
      </c>
      <c r="E34" s="2" t="str">
        <f>IFERROR(__xludf.DUMMYFUNCTION("""COMPUTED_VALUE"""),"B.Com (P)")</f>
        <v>B.Com (P)</v>
      </c>
      <c r="F34" s="2" t="str">
        <f>IFERROR(__xludf.DUMMYFUNCTION("""COMPUTED_VALUE"""),"19/1720")</f>
        <v>19/1720</v>
      </c>
      <c r="G34" s="2"/>
      <c r="H34" s="2" t="str">
        <f>IFERROR(__xludf.DUMMYFUNCTION("""COMPUTED_VALUE"""),"Kiran Tripathi")</f>
        <v>Kiran Tripathi</v>
      </c>
      <c r="I34" s="2" t="str">
        <f>IFERROR(__xludf.DUMMYFUNCTION("""COMPUTED_VALUE"""),"More than 5 hours")</f>
        <v>More than 5 hours</v>
      </c>
      <c r="J34" s="2"/>
      <c r="K3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4" s="2">
        <f>IFERROR(__xludf.DUMMYFUNCTION("""COMPUTED_VALUE"""),1.0)</f>
        <v>1</v>
      </c>
      <c r="M34" s="2" t="str">
        <f>IFERROR(__xludf.DUMMYFUNCTION("""COMPUTED_VALUE"""),"Offline")</f>
        <v>Offline</v>
      </c>
      <c r="N34" s="2" t="str">
        <f>IFERROR(__xludf.DUMMYFUNCTION("""COMPUTED_VALUE"""),"Not Satisfactory")</f>
        <v>Not Satisfactory</v>
      </c>
      <c r="O34" s="2" t="str">
        <f>IFERROR(__xludf.DUMMYFUNCTION("""COMPUTED_VALUE"""),"Yes")</f>
        <v>Yes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IFERROR(__xludf.DUMMYFUNCTION("""COMPUTED_VALUE"""),"No")</f>
        <v>No</v>
      </c>
      <c r="S34" s="2" t="str">
        <f>IFERROR(__xludf.DUMMYFUNCTION("""COMPUTED_VALUE"""),"Yes")</f>
        <v>Yes</v>
      </c>
      <c r="T34" s="2" t="str">
        <f>IFERROR(__xludf.DUMMYFUNCTION("""COMPUTED_VALUE"""),"Offline")</f>
        <v>Offline</v>
      </c>
      <c r="U34" s="2" t="str">
        <f>IFERROR(__xludf.DUMMYFUNCTION("""COMPUTED_VALUE"""),"No")</f>
        <v>No</v>
      </c>
      <c r="V34" s="2"/>
      <c r="W34" s="2"/>
      <c r="X34" s="2"/>
      <c r="Y3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4" s="2"/>
      <c r="AA34" s="2" t="str">
        <f>IFERROR(__xludf.DUMMYFUNCTION("""COMPUTED_VALUE"""),"None")</f>
        <v>None</v>
      </c>
      <c r="AB34" s="2" t="str">
        <f>IFERROR(__xludf.DUMMYFUNCTION("""COMPUTED_VALUE"""),"None")</f>
        <v>None</v>
      </c>
      <c r="AC34" s="2" t="str">
        <f>IFERROR(__xludf.DUMMYFUNCTION("""COMPUTED_VALUE"""),"Second Dose")</f>
        <v>Second Dose</v>
      </c>
    </row>
    <row r="35">
      <c r="A35" s="1">
        <f>IFERROR(__xludf.DUMMYFUNCTION("""COMPUTED_VALUE"""),44496.49340836806)</f>
        <v>44496.49341</v>
      </c>
      <c r="B35" s="2" t="str">
        <f>IFERROR(__xludf.DUMMYFUNCTION("""COMPUTED_VALUE"""),"nikkamgiri24@gmail.com")</f>
        <v>nikkamgiri24@gmail.com</v>
      </c>
      <c r="C35" s="2" t="str">
        <f>IFERROR(__xludf.DUMMYFUNCTION("""COMPUTED_VALUE"""),"Nikkam Giri")</f>
        <v>Nikkam Giri</v>
      </c>
      <c r="D35" s="2" t="str">
        <f>IFERROR(__xludf.DUMMYFUNCTION("""COMPUTED_VALUE"""),"III Year")</f>
        <v>III Year</v>
      </c>
      <c r="E35" s="2" t="str">
        <f>IFERROR(__xludf.DUMMYFUNCTION("""COMPUTED_VALUE"""),"B.Com (P)")</f>
        <v>B.Com (P)</v>
      </c>
      <c r="F35" s="2" t="str">
        <f>IFERROR(__xludf.DUMMYFUNCTION("""COMPUTED_VALUE"""),"19/0392")</f>
        <v>19/0392</v>
      </c>
      <c r="G35" s="2">
        <f>IFERROR(__xludf.DUMMYFUNCTION("""COMPUTED_VALUE"""),8.384092449E9)</f>
        <v>8384092449</v>
      </c>
      <c r="H35" s="2"/>
      <c r="I35" s="2" t="str">
        <f>IFERROR(__xludf.DUMMYFUNCTION("""COMPUTED_VALUE"""),"4-5 hours")</f>
        <v>4-5 hours</v>
      </c>
      <c r="J3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5" s="2" t="str">
        <f>IFERROR(__xludf.DUMMYFUNCTION("""COMPUTED_VALUE"""),"Network related disruptions")</f>
        <v>Network related disruptions</v>
      </c>
      <c r="L35" s="2">
        <f>IFERROR(__xludf.DUMMYFUNCTION("""COMPUTED_VALUE"""),5.0)</f>
        <v>5</v>
      </c>
      <c r="M35" s="2" t="str">
        <f>IFERROR(__xludf.DUMMYFUNCTION("""COMPUTED_VALUE"""),"Blended Learning (both)")</f>
        <v>Blended Learning (both)</v>
      </c>
      <c r="N35" s="2" t="str">
        <f>IFERROR(__xludf.DUMMYFUNCTION("""COMPUTED_VALUE"""),"Satisfactory")</f>
        <v>Satisfactory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IFERROR(__xludf.DUMMYFUNCTION("""COMPUTED_VALUE"""),"No")</f>
        <v>No</v>
      </c>
      <c r="T35" s="2" t="str">
        <f>IFERROR(__xludf.DUMMYFUNCTION("""COMPUTED_VALUE"""),"Online")</f>
        <v>Online</v>
      </c>
      <c r="U35" s="2" t="str">
        <f>IFERROR(__xludf.DUMMYFUNCTION("""COMPUTED_VALUE"""),"Yes")</f>
        <v>Yes</v>
      </c>
      <c r="V35" s="2" t="str">
        <f>IFERROR(__xludf.DUMMYFUNCTION("""COMPUTED_VALUE"""),"No ")</f>
        <v>No </v>
      </c>
      <c r="W35" s="2" t="str">
        <f>IFERROR(__xludf.DUMMYFUNCTION("""COMPUTED_VALUE"""),"Nothing . ")</f>
        <v>Nothing . </v>
      </c>
      <c r="X35" s="2" t="str">
        <f>IFERROR(__xludf.DUMMYFUNCTION("""COMPUTED_VALUE"""),"Not .")</f>
        <v>Not .</v>
      </c>
      <c r="Y3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5" s="2" t="str">
        <f>IFERROR(__xludf.DUMMYFUNCTION("""COMPUTED_VALUE"""),"I am doing some exercise and yoga in the morning.")</f>
        <v>I am doing some exercise and yoga in the morning.</v>
      </c>
      <c r="AA35" s="2" t="str">
        <f>IFERROR(__xludf.DUMMYFUNCTION("""COMPUTED_VALUE"""),"None")</f>
        <v>None</v>
      </c>
      <c r="AB35" s="2" t="str">
        <f>IFERROR(__xludf.DUMMYFUNCTION("""COMPUTED_VALUE"""),"Mild: Symptoms effectively managed at home")</f>
        <v>Mild: Symptoms effectively managed at home</v>
      </c>
      <c r="AC35" s="2" t="str">
        <f>IFERROR(__xludf.DUMMYFUNCTION("""COMPUTED_VALUE"""),"Second Dose")</f>
        <v>Second Dose</v>
      </c>
    </row>
    <row r="36">
      <c r="A36" s="1">
        <f>IFERROR(__xludf.DUMMYFUNCTION("""COMPUTED_VALUE"""),44496.49413864584)</f>
        <v>44496.49414</v>
      </c>
      <c r="B36" s="2" t="str">
        <f>IFERROR(__xludf.DUMMYFUNCTION("""COMPUTED_VALUE"""),"ipoorva.00@gmail.com")</f>
        <v>ipoorva.00@gmail.com</v>
      </c>
      <c r="C36" s="2" t="str">
        <f>IFERROR(__xludf.DUMMYFUNCTION("""COMPUTED_VALUE"""),"Poorva Jain")</f>
        <v>Poorva Jain</v>
      </c>
      <c r="D36" s="2" t="str">
        <f>IFERROR(__xludf.DUMMYFUNCTION("""COMPUTED_VALUE"""),"III Year")</f>
        <v>III Year</v>
      </c>
      <c r="E36" s="2" t="str">
        <f>IFERROR(__xludf.DUMMYFUNCTION("""COMPUTED_VALUE"""),"B.Com (P)")</f>
        <v>B.Com (P)</v>
      </c>
      <c r="F36" s="2" t="str">
        <f>IFERROR(__xludf.DUMMYFUNCTION("""COMPUTED_VALUE"""),"19/1358")</f>
        <v>19/1358</v>
      </c>
      <c r="G36" s="2"/>
      <c r="H36" s="2" t="str">
        <f>IFERROR(__xludf.DUMMYFUNCTION("""COMPUTED_VALUE"""),"Nisha")</f>
        <v>Nisha</v>
      </c>
      <c r="I36" s="2" t="str">
        <f>IFERROR(__xludf.DUMMYFUNCTION("""COMPUTED_VALUE"""),"More than 5 hours")</f>
        <v>More than 5 hours</v>
      </c>
      <c r="J36" s="2" t="str">
        <f>IFERROR(__xludf.DUMMYFUNCTION("""COMPUTED_VALUE"""),"Time saved in travelling, Convenience to outstation students")</f>
        <v>Time saved in travelling, Convenience to outstation students</v>
      </c>
      <c r="K3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6" s="2">
        <f>IFERROR(__xludf.DUMMYFUNCTION("""COMPUTED_VALUE"""),7.0)</f>
        <v>7</v>
      </c>
      <c r="M36" s="2" t="str">
        <f>IFERROR(__xludf.DUMMYFUNCTION("""COMPUTED_VALUE"""),"Blended Learning (both)")</f>
        <v>Blended Learning (both)</v>
      </c>
      <c r="N36" s="2" t="str">
        <f>IFERROR(__xludf.DUMMYFUNCTION("""COMPUTED_VALUE"""),"Satisfactory")</f>
        <v>Satisfactory</v>
      </c>
      <c r="O36" s="2" t="str">
        <f>IFERROR(__xludf.DUMMYFUNCTION("""COMPUTED_VALUE"""),"No")</f>
        <v>No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IFERROR(__xludf.DUMMYFUNCTION("""COMPUTED_VALUE"""),"No")</f>
        <v>No</v>
      </c>
      <c r="S36" s="2" t="str">
        <f>IFERROR(__xludf.DUMMYFUNCTION("""COMPUTED_VALUE"""),"No")</f>
        <v>No</v>
      </c>
      <c r="T36" s="2" t="str">
        <f>IFERROR(__xludf.DUMMYFUNCTION("""COMPUTED_VALUE"""),"Online")</f>
        <v>Online</v>
      </c>
      <c r="U36" s="2" t="str">
        <f>IFERROR(__xludf.DUMMYFUNCTION("""COMPUTED_VALUE"""),"No")</f>
        <v>No</v>
      </c>
      <c r="V36" s="2" t="str">
        <f>IFERROR(__xludf.DUMMYFUNCTION("""COMPUTED_VALUE"""),"No ")</f>
        <v>No </v>
      </c>
      <c r="W36" s="2" t="str">
        <f>IFERROR(__xludf.DUMMYFUNCTION("""COMPUTED_VALUE"""),"Guidance to choose subjects wisely for sem 6")</f>
        <v>Guidance to choose subjects wisely for sem 6</v>
      </c>
      <c r="X36" s="2" t="str">
        <f>IFERROR(__xludf.DUMMYFUNCTION("""COMPUTED_VALUE"""),"Yes")</f>
        <v>Yes</v>
      </c>
      <c r="Y3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6" s="2" t="str">
        <f>IFERROR(__xludf.DUMMYFUNCTION("""COMPUTED_VALUE"""),"Nature, I keep myself around nature, it is peaceful")</f>
        <v>Nature, I keep myself around nature, it is peaceful</v>
      </c>
      <c r="AA3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6" s="2" t="str">
        <f>IFERROR(__xludf.DUMMYFUNCTION("""COMPUTED_VALUE"""),"None")</f>
        <v>None</v>
      </c>
      <c r="AC36" s="2" t="str">
        <f>IFERROR(__xludf.DUMMYFUNCTION("""COMPUTED_VALUE"""),"First Dose")</f>
        <v>First Dose</v>
      </c>
    </row>
    <row r="37">
      <c r="A37" s="1">
        <f>IFERROR(__xludf.DUMMYFUNCTION("""COMPUTED_VALUE"""),44496.49459346065)</f>
        <v>44496.49459</v>
      </c>
      <c r="B37" s="2" t="str">
        <f>IFERROR(__xludf.DUMMYFUNCTION("""COMPUTED_VALUE"""),"rohillapooja38@gmail.com")</f>
        <v>rohillapooja38@gmail.com</v>
      </c>
      <c r="C37" s="2" t="str">
        <f>IFERROR(__xludf.DUMMYFUNCTION("""COMPUTED_VALUE"""),"Pooja rohilla")</f>
        <v>Pooja rohilla</v>
      </c>
      <c r="D37" s="2" t="str">
        <f>IFERROR(__xludf.DUMMYFUNCTION("""COMPUTED_VALUE"""),"III Year")</f>
        <v>III Year</v>
      </c>
      <c r="E37" s="2" t="str">
        <f>IFERROR(__xludf.DUMMYFUNCTION("""COMPUTED_VALUE"""),"B.Com (P)")</f>
        <v>B.Com (P)</v>
      </c>
      <c r="F37" s="2" t="str">
        <f>IFERROR(__xludf.DUMMYFUNCTION("""COMPUTED_VALUE"""),"19/0851")</f>
        <v>19/0851</v>
      </c>
      <c r="G37" s="2">
        <f>IFERROR(__xludf.DUMMYFUNCTION("""COMPUTED_VALUE"""),9.350055101E9)</f>
        <v>9350055101</v>
      </c>
      <c r="H37" s="2"/>
      <c r="I37" s="2" t="str">
        <f>IFERROR(__xludf.DUMMYFUNCTION("""COMPUTED_VALUE"""),"3-4 hours")</f>
        <v>3-4 hours</v>
      </c>
      <c r="J37" s="2" t="str">
        <f>IFERROR(__xludf.DUMMYFUNCTION("""COMPUTED_VALUE"""),"Easy access to online study material")</f>
        <v>Easy access to online study material</v>
      </c>
      <c r="K37" s="2" t="str">
        <f>IFERROR(__xludf.DUMMYFUNCTION("""COMPUTED_VALUE"""),"Network related disruptions")</f>
        <v>Network related disruptions</v>
      </c>
      <c r="L37" s="2">
        <f>IFERROR(__xludf.DUMMYFUNCTION("""COMPUTED_VALUE"""),7.0)</f>
        <v>7</v>
      </c>
      <c r="M37" s="2" t="str">
        <f>IFERROR(__xludf.DUMMYFUNCTION("""COMPUTED_VALUE"""),"Online")</f>
        <v>Online</v>
      </c>
      <c r="N37" s="2" t="str">
        <f>IFERROR(__xludf.DUMMYFUNCTION("""COMPUTED_VALUE"""),"Satisfactory")</f>
        <v>Satisfactory</v>
      </c>
      <c r="O37" s="2" t="str">
        <f>IFERROR(__xludf.DUMMYFUNCTION("""COMPUTED_VALUE"""),"Yes")</f>
        <v>Yes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IFERROR(__xludf.DUMMYFUNCTION("""COMPUTED_VALUE"""),"No")</f>
        <v>No</v>
      </c>
      <c r="S37" s="2" t="str">
        <f>IFERROR(__xludf.DUMMYFUNCTION("""COMPUTED_VALUE"""),"Yes")</f>
        <v>Yes</v>
      </c>
      <c r="T37" s="2" t="str">
        <f>IFERROR(__xludf.DUMMYFUNCTION("""COMPUTED_VALUE"""),"Offline")</f>
        <v>Offline</v>
      </c>
      <c r="U37" s="2" t="str">
        <f>IFERROR(__xludf.DUMMYFUNCTION("""COMPUTED_VALUE"""),"No")</f>
        <v>No</v>
      </c>
      <c r="V37" s="2" t="str">
        <f>IFERROR(__xludf.DUMMYFUNCTION("""COMPUTED_VALUE"""),"No")</f>
        <v>No</v>
      </c>
      <c r="W37" s="2" t="str">
        <f>IFERROR(__xludf.DUMMYFUNCTION("""COMPUTED_VALUE"""),"Ability of learning")</f>
        <v>Ability of learning</v>
      </c>
      <c r="X37" s="2" t="str">
        <f>IFERROR(__xludf.DUMMYFUNCTION("""COMPUTED_VALUE"""),"No")</f>
        <v>No</v>
      </c>
      <c r="Y3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7" s="2" t="str">
        <f>IFERROR(__xludf.DUMMYFUNCTION("""COMPUTED_VALUE"""),"No")</f>
        <v>No</v>
      </c>
      <c r="AA37" s="2" t="str">
        <f>IFERROR(__xludf.DUMMYFUNCTION("""COMPUTED_VALUE"""),"None")</f>
        <v>None</v>
      </c>
      <c r="AB37" s="2" t="str">
        <f>IFERROR(__xludf.DUMMYFUNCTION("""COMPUTED_VALUE"""),"None")</f>
        <v>None</v>
      </c>
      <c r="AC37" s="2" t="str">
        <f>IFERROR(__xludf.DUMMYFUNCTION("""COMPUTED_VALUE"""),"First Dose")</f>
        <v>First Dose</v>
      </c>
    </row>
    <row r="38">
      <c r="A38" s="1">
        <f>IFERROR(__xludf.DUMMYFUNCTION("""COMPUTED_VALUE"""),44496.49502127316)</f>
        <v>44496.49502</v>
      </c>
      <c r="B38" s="2" t="str">
        <f>IFERROR(__xludf.DUMMYFUNCTION("""COMPUTED_VALUE"""),"sonuhs4575@gmail.com")</f>
        <v>sonuhs4575@gmail.com</v>
      </c>
      <c r="C38" s="2" t="str">
        <f>IFERROR(__xludf.DUMMYFUNCTION("""COMPUTED_VALUE"""),"Sonu kumari ")</f>
        <v>Sonu kumari </v>
      </c>
      <c r="D38" s="2" t="str">
        <f>IFERROR(__xludf.DUMMYFUNCTION("""COMPUTED_VALUE"""),"III Year")</f>
        <v>III Year</v>
      </c>
      <c r="E38" s="2" t="str">
        <f>IFERROR(__xludf.DUMMYFUNCTION("""COMPUTED_VALUE"""),"B.Com (P)")</f>
        <v>B.Com (P)</v>
      </c>
      <c r="F38" s="2" t="str">
        <f>IFERROR(__xludf.DUMMYFUNCTION("""COMPUTED_VALUE"""),"1593")</f>
        <v>1593</v>
      </c>
      <c r="G38" s="2">
        <f>IFERROR(__xludf.DUMMYFUNCTION("""COMPUTED_VALUE"""),8.375941023E9)</f>
        <v>8375941023</v>
      </c>
      <c r="H38" s="2" t="str">
        <f>IFERROR(__xludf.DUMMYFUNCTION("""COMPUTED_VALUE"""),"Alpana maam ")</f>
        <v>Alpana maam </v>
      </c>
      <c r="I38" s="2" t="str">
        <f>IFERROR(__xludf.DUMMYFUNCTION("""COMPUTED_VALUE"""),"4-5 hours")</f>
        <v>4-5 hours</v>
      </c>
      <c r="J38" s="2" t="str">
        <f>IFERROR(__xludf.DUMMYFUNCTION("""COMPUTED_VALUE"""),"Time saved in travelling")</f>
        <v>Time saved in travelling</v>
      </c>
      <c r="K3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8" s="2">
        <f>IFERROR(__xludf.DUMMYFUNCTION("""COMPUTED_VALUE"""),5.0)</f>
        <v>5</v>
      </c>
      <c r="M38" s="2" t="str">
        <f>IFERROR(__xludf.DUMMYFUNCTION("""COMPUTED_VALUE"""),"Offline")</f>
        <v>Offline</v>
      </c>
      <c r="N38" s="2" t="str">
        <f>IFERROR(__xludf.DUMMYFUNCTION("""COMPUTED_VALUE"""),"Compulsion due to pandemic")</f>
        <v>Compulsion due to pandemic</v>
      </c>
      <c r="O38" s="2" t="str">
        <f>IFERROR(__xludf.DUMMYFUNCTION("""COMPUTED_VALUE"""),"Yes")</f>
        <v>Yes</v>
      </c>
      <c r="P38" s="2" t="str">
        <f>IFERROR(__xludf.DUMMYFUNCTION("""COMPUTED_VALUE"""),"Yes")</f>
        <v>Yes</v>
      </c>
      <c r="Q38" s="2" t="str">
        <f>IFERROR(__xludf.DUMMYFUNCTION("""COMPUTED_VALUE"""),"Yes")</f>
        <v>Yes</v>
      </c>
      <c r="R38" s="2" t="str">
        <f>IFERROR(__xludf.DUMMYFUNCTION("""COMPUTED_VALUE"""),"No")</f>
        <v>No</v>
      </c>
      <c r="S38" s="2" t="str">
        <f>IFERROR(__xludf.DUMMYFUNCTION("""COMPUTED_VALUE"""),"Yes")</f>
        <v>Yes</v>
      </c>
      <c r="T38" s="2" t="str">
        <f>IFERROR(__xludf.DUMMYFUNCTION("""COMPUTED_VALUE"""),"Offline")</f>
        <v>Offline</v>
      </c>
      <c r="U38" s="2" t="str">
        <f>IFERROR(__xludf.DUMMYFUNCTION("""COMPUTED_VALUE"""),"No")</f>
        <v>No</v>
      </c>
      <c r="V38" s="2" t="str">
        <f>IFERROR(__xludf.DUMMYFUNCTION("""COMPUTED_VALUE"""),"No")</f>
        <v>No</v>
      </c>
      <c r="W38" s="2"/>
      <c r="X38" s="2"/>
      <c r="Y38" s="2"/>
      <c r="Z38" s="2"/>
      <c r="AA38" s="2"/>
      <c r="AB38" s="2"/>
      <c r="AC38" s="2" t="str">
        <f>IFERROR(__xludf.DUMMYFUNCTION("""COMPUTED_VALUE"""),"First Dose")</f>
        <v>First Dose</v>
      </c>
    </row>
    <row r="39">
      <c r="A39" s="1">
        <f>IFERROR(__xludf.DUMMYFUNCTION("""COMPUTED_VALUE"""),44496.49522961805)</f>
        <v>44496.49523</v>
      </c>
      <c r="B39" s="2" t="str">
        <f>IFERROR(__xludf.DUMMYFUNCTION("""COMPUTED_VALUE"""),"arti.angu@gmail.com")</f>
        <v>arti.angu@gmail.com</v>
      </c>
      <c r="C39" s="2" t="str">
        <f>IFERROR(__xludf.DUMMYFUNCTION("""COMPUTED_VALUE"""),"Arti Devi")</f>
        <v>Arti Devi</v>
      </c>
      <c r="D39" s="2" t="str">
        <f>IFERROR(__xludf.DUMMYFUNCTION("""COMPUTED_VALUE"""),"III Year")</f>
        <v>III Year</v>
      </c>
      <c r="E39" s="2" t="str">
        <f>IFERROR(__xludf.DUMMYFUNCTION("""COMPUTED_VALUE"""),"B.Com (P)")</f>
        <v>B.Com (P)</v>
      </c>
      <c r="F39" s="2" t="str">
        <f>IFERROR(__xludf.DUMMYFUNCTION("""COMPUTED_VALUE"""),"19/2076")</f>
        <v>19/2076</v>
      </c>
      <c r="G39" s="2">
        <f>IFERROR(__xludf.DUMMYFUNCTION("""COMPUTED_VALUE"""),9.906259705E9)</f>
        <v>9906259705</v>
      </c>
      <c r="H39" s="2" t="str">
        <f>IFERROR(__xludf.DUMMYFUNCTION("""COMPUTED_VALUE"""),"Alpana mam")</f>
        <v>Alpana mam</v>
      </c>
      <c r="I39" s="2" t="str">
        <f>IFERROR(__xludf.DUMMYFUNCTION("""COMPUTED_VALUE"""),"More than 5 hours")</f>
        <v>More than 5 hours</v>
      </c>
      <c r="J39" s="2" t="str">
        <f>IFERROR(__xludf.DUMMYFUNCTION("""COMPUTED_VALUE"""),"Convenience to outstation students")</f>
        <v>Convenience to outstation students</v>
      </c>
      <c r="K39" s="2" t="str">
        <f>IFERROR(__xludf.DUMMYFUNCTION("""COMPUTED_VALUE"""),"Students are sometimes less involved/engaged (leave the class in between)")</f>
        <v>Students are sometimes less involved/engaged (leave the class in between)</v>
      </c>
      <c r="L39" s="2">
        <f>IFERROR(__xludf.DUMMYFUNCTION("""COMPUTED_VALUE"""),9.0)</f>
        <v>9</v>
      </c>
      <c r="M39" s="2" t="str">
        <f>IFERROR(__xludf.DUMMYFUNCTION("""COMPUTED_VALUE"""),"Blended Learning (both)")</f>
        <v>Blended Learning (both)</v>
      </c>
      <c r="N39" s="2" t="str">
        <f>IFERROR(__xludf.DUMMYFUNCTION("""COMPUTED_VALUE"""),"Satisfactory")</f>
        <v>Satisfactory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 t="str">
        <f>IFERROR(__xludf.DUMMYFUNCTION("""COMPUTED_VALUE"""),"First Dose")</f>
        <v>First Dose</v>
      </c>
    </row>
    <row r="40">
      <c r="A40" s="1">
        <f>IFERROR(__xludf.DUMMYFUNCTION("""COMPUTED_VALUE"""),44496.49588618055)</f>
        <v>44496.49589</v>
      </c>
      <c r="B40" s="2" t="str">
        <f>IFERROR(__xludf.DUMMYFUNCTION("""COMPUTED_VALUE"""),"diyasharma8416@gmail.com")</f>
        <v>diyasharma8416@gmail.com</v>
      </c>
      <c r="C40" s="2" t="str">
        <f>IFERROR(__xludf.DUMMYFUNCTION("""COMPUTED_VALUE"""),"Diya sharma")</f>
        <v>Diya sharma</v>
      </c>
      <c r="D40" s="2" t="str">
        <f>IFERROR(__xludf.DUMMYFUNCTION("""COMPUTED_VALUE"""),"III Year")</f>
        <v>III Year</v>
      </c>
      <c r="E40" s="2" t="str">
        <f>IFERROR(__xludf.DUMMYFUNCTION("""COMPUTED_VALUE"""),"B.Com (P)")</f>
        <v>B.Com (P)</v>
      </c>
      <c r="F40" s="2" t="str">
        <f>IFERROR(__xludf.DUMMYFUNCTION("""COMPUTED_VALUE"""),"19/1637")</f>
        <v>19/1637</v>
      </c>
      <c r="G40" s="2"/>
      <c r="H40" s="2" t="str">
        <f>IFERROR(__xludf.DUMMYFUNCTION("""COMPUTED_VALUE"""),"Ms Alpana mam")</f>
        <v>Ms Alpana mam</v>
      </c>
      <c r="I40" s="2" t="str">
        <f>IFERROR(__xludf.DUMMYFUNCTION("""COMPUTED_VALUE"""),"More than 5 hours")</f>
        <v>More than 5 hours</v>
      </c>
      <c r="J4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0" s="2" t="str">
        <f>IFERROR(__xludf.DUMMYFUNCTION("""COMPUTED_VALUE"""),"Network related disruptions")</f>
        <v>Network related disruptions</v>
      </c>
      <c r="L40" s="2">
        <f>IFERROR(__xludf.DUMMYFUNCTION("""COMPUTED_VALUE"""),7.0)</f>
        <v>7</v>
      </c>
      <c r="M40" s="2" t="str">
        <f>IFERROR(__xludf.DUMMYFUNCTION("""COMPUTED_VALUE"""),"Online")</f>
        <v>Online</v>
      </c>
      <c r="N40" s="2" t="str">
        <f>IFERROR(__xludf.DUMMYFUNCTION("""COMPUTED_VALUE"""),"Satisfactory")</f>
        <v>Satisfactory</v>
      </c>
      <c r="O40" s="2" t="str">
        <f>IFERROR(__xludf.DUMMYFUNCTION("""COMPUTED_VALUE"""),"Yes")</f>
        <v>Yes</v>
      </c>
      <c r="P40" s="2" t="str">
        <f>IFERROR(__xludf.DUMMYFUNCTION("""COMPUTED_VALUE"""),"Yes")</f>
        <v>Yes</v>
      </c>
      <c r="Q40" s="2" t="str">
        <f>IFERROR(__xludf.DUMMYFUNCTION("""COMPUTED_VALUE"""),"Yes")</f>
        <v>Yes</v>
      </c>
      <c r="R40" s="2" t="str">
        <f>IFERROR(__xludf.DUMMYFUNCTION("""COMPUTED_VALUE"""),"Yes")</f>
        <v>Yes</v>
      </c>
      <c r="S40" s="2" t="str">
        <f>IFERROR(__xludf.DUMMYFUNCTION("""COMPUTED_VALUE"""),"No")</f>
        <v>No</v>
      </c>
      <c r="T40" s="2" t="str">
        <f>IFERROR(__xludf.DUMMYFUNCTION("""COMPUTED_VALUE"""),"Online")</f>
        <v>Online</v>
      </c>
      <c r="U40" s="2" t="str">
        <f>IFERROR(__xludf.DUMMYFUNCTION("""COMPUTED_VALUE"""),"No")</f>
        <v>No</v>
      </c>
      <c r="V40" s="2"/>
      <c r="W40" s="2"/>
      <c r="X40" s="2"/>
      <c r="Y40" s="2"/>
      <c r="Z40" s="2"/>
      <c r="AA40" s="2"/>
      <c r="AB40" s="2"/>
      <c r="AC40" s="2"/>
    </row>
    <row r="41">
      <c r="A41" s="1">
        <f>IFERROR(__xludf.DUMMYFUNCTION("""COMPUTED_VALUE"""),44496.497598587965)</f>
        <v>44496.4976</v>
      </c>
      <c r="B41" s="2" t="str">
        <f>IFERROR(__xludf.DUMMYFUNCTION("""COMPUTED_VALUE"""),"anuy174@gmail.com")</f>
        <v>anuy174@gmail.com</v>
      </c>
      <c r="C41" s="2" t="str">
        <f>IFERROR(__xludf.DUMMYFUNCTION("""COMPUTED_VALUE"""),"Ridhi")</f>
        <v>Ridhi</v>
      </c>
      <c r="D41" s="2" t="str">
        <f>IFERROR(__xludf.DUMMYFUNCTION("""COMPUTED_VALUE"""),"III Year")</f>
        <v>III Year</v>
      </c>
      <c r="E41" s="2" t="str">
        <f>IFERROR(__xludf.DUMMYFUNCTION("""COMPUTED_VALUE"""),"B.Com (P)")</f>
        <v>B.Com (P)</v>
      </c>
      <c r="F41" s="2" t="str">
        <f>IFERROR(__xludf.DUMMYFUNCTION("""COMPUTED_VALUE"""),"19/1566")</f>
        <v>19/1566</v>
      </c>
      <c r="G41" s="2">
        <f>IFERROR(__xludf.DUMMYFUNCTION("""COMPUTED_VALUE"""),9.315211802E9)</f>
        <v>9315211802</v>
      </c>
      <c r="H41" s="2" t="str">
        <f>IFERROR(__xludf.DUMMYFUNCTION("""COMPUTED_VALUE"""),"Alpana ")</f>
        <v>Alpana </v>
      </c>
      <c r="I41" s="2" t="str">
        <f>IFERROR(__xludf.DUMMYFUNCTION("""COMPUTED_VALUE"""),"3-4 hours")</f>
        <v>3-4 hours</v>
      </c>
      <c r="J41" s="2" t="str">
        <f>IFERROR(__xludf.DUMMYFUNCTION("""COMPUTED_VALUE"""),"Time saved in travelling")</f>
        <v>Time saved in travelling</v>
      </c>
      <c r="K41" s="2" t="str">
        <f>IFERROR(__xludf.DUMMYFUNCTION("""COMPUTED_VALUE"""),"Lack of physical interaction and personal touch ‘")</f>
        <v>Lack of physical interaction and personal touch ‘</v>
      </c>
      <c r="L41" s="2">
        <f>IFERROR(__xludf.DUMMYFUNCTION("""COMPUTED_VALUE"""),3.0)</f>
        <v>3</v>
      </c>
      <c r="M41" s="2" t="str">
        <f>IFERROR(__xludf.DUMMYFUNCTION("""COMPUTED_VALUE"""),"Blended Learning (both)")</f>
        <v>Blended Learning (both)</v>
      </c>
      <c r="N41" s="2" t="str">
        <f>IFERROR(__xludf.DUMMYFUNCTION("""COMPUTED_VALUE"""),"Not Satisfactory")</f>
        <v>Not Satisfactory</v>
      </c>
      <c r="O41" s="2" t="str">
        <f>IFERROR(__xludf.DUMMYFUNCTION("""COMPUTED_VALUE"""),"Yes")</f>
        <v>Yes</v>
      </c>
      <c r="P41" s="2" t="str">
        <f>IFERROR(__xludf.DUMMYFUNCTION("""COMPUTED_VALUE"""),"No")</f>
        <v>No</v>
      </c>
      <c r="Q41" s="2" t="str">
        <f>IFERROR(__xludf.DUMMYFUNCTION("""COMPUTED_VALUE"""),"No")</f>
        <v>No</v>
      </c>
      <c r="R41" s="2" t="str">
        <f>IFERROR(__xludf.DUMMYFUNCTION("""COMPUTED_VALUE"""),"No")</f>
        <v>No</v>
      </c>
      <c r="S41" s="2" t="str">
        <f>IFERROR(__xludf.DUMMYFUNCTION("""COMPUTED_VALUE"""),"Yes")</f>
        <v>Yes</v>
      </c>
      <c r="T41" s="2" t="str">
        <f>IFERROR(__xludf.DUMMYFUNCTION("""COMPUTED_VALUE"""),"Online")</f>
        <v>Online</v>
      </c>
      <c r="U41" s="2" t="str">
        <f>IFERROR(__xludf.DUMMYFUNCTION("""COMPUTED_VALUE"""),"No")</f>
        <v>No</v>
      </c>
      <c r="V41" s="2" t="str">
        <f>IFERROR(__xludf.DUMMYFUNCTION("""COMPUTED_VALUE"""),"Yes")</f>
        <v>Yes</v>
      </c>
      <c r="W41" s="2" t="str">
        <f>IFERROR(__xludf.DUMMYFUNCTION("""COMPUTED_VALUE"""),"To guide us about what we can do after graduation.")</f>
        <v>To guide us about what we can do after graduation.</v>
      </c>
      <c r="X41" s="2" t="str">
        <f>IFERROR(__xludf.DUMMYFUNCTION("""COMPUTED_VALUE"""),"Yes")</f>
        <v>Yes</v>
      </c>
      <c r="Y41" s="2" t="str">
        <f>IFERROR(__xludf.DUMMYFUNCTION("""COMPUTED_VALUE"""),"None")</f>
        <v>None</v>
      </c>
      <c r="Z41" s="2"/>
      <c r="AA41" s="2" t="str">
        <f>IFERROR(__xludf.DUMMYFUNCTION("""COMPUTED_VALUE"""),"None")</f>
        <v>None</v>
      </c>
      <c r="AB41" s="2" t="str">
        <f>IFERROR(__xludf.DUMMYFUNCTION("""COMPUTED_VALUE"""),"None")</f>
        <v>None</v>
      </c>
      <c r="AC41" s="2" t="str">
        <f>IFERROR(__xludf.DUMMYFUNCTION("""COMPUTED_VALUE"""),"First Dose")</f>
        <v>First Dose</v>
      </c>
    </row>
    <row r="42">
      <c r="A42" s="1">
        <f>IFERROR(__xludf.DUMMYFUNCTION("""COMPUTED_VALUE"""),44496.49793476852)</f>
        <v>44496.49793</v>
      </c>
      <c r="B42" s="2" t="str">
        <f>IFERROR(__xludf.DUMMYFUNCTION("""COMPUTED_VALUE"""),"alkasainy303@gmail.com")</f>
        <v>alkasainy303@gmail.com</v>
      </c>
      <c r="C42" s="2" t="str">
        <f>IFERROR(__xludf.DUMMYFUNCTION("""COMPUTED_VALUE"""),"Alka ")</f>
        <v>Alka </v>
      </c>
      <c r="D42" s="2" t="str">
        <f>IFERROR(__xludf.DUMMYFUNCTION("""COMPUTED_VALUE"""),"III Year")</f>
        <v>III Year</v>
      </c>
      <c r="E42" s="2" t="str">
        <f>IFERROR(__xludf.DUMMYFUNCTION("""COMPUTED_VALUE"""),"B.Com (P)")</f>
        <v>B.Com (P)</v>
      </c>
      <c r="F42" s="2" t="str">
        <f>IFERROR(__xludf.DUMMYFUNCTION("""COMPUTED_VALUE"""),"19/1543")</f>
        <v>19/1543</v>
      </c>
      <c r="G42" s="2">
        <f>IFERROR(__xludf.DUMMYFUNCTION("""COMPUTED_VALUE"""),8.882118874E9)</f>
        <v>8882118874</v>
      </c>
      <c r="H42" s="2" t="str">
        <f>IFERROR(__xludf.DUMMYFUNCTION("""COMPUTED_VALUE""")," Dr. Shashwat Kumar")</f>
        <v> Dr. Shashwat Kumar</v>
      </c>
      <c r="I42" s="2" t="str">
        <f>IFERROR(__xludf.DUMMYFUNCTION("""COMPUTED_VALUE"""),"3-4 hours")</f>
        <v>3-4 hours</v>
      </c>
      <c r="J42" s="2" t="str">
        <f>IFERROR(__xludf.DUMMYFUNCTION("""COMPUTED_VALUE"""),"Convenience to outstation students")</f>
        <v>Convenience to outstation students</v>
      </c>
      <c r="K42" s="2" t="str">
        <f>IFERROR(__xludf.DUMMYFUNCTION("""COMPUTED_VALUE"""),"Network related disruptions")</f>
        <v>Network related disruptions</v>
      </c>
      <c r="L42" s="2">
        <f>IFERROR(__xludf.DUMMYFUNCTION("""COMPUTED_VALUE"""),3.0)</f>
        <v>3</v>
      </c>
      <c r="M42" s="2" t="str">
        <f>IFERROR(__xludf.DUMMYFUNCTION("""COMPUTED_VALUE"""),"Online")</f>
        <v>Online</v>
      </c>
      <c r="N42" s="2" t="str">
        <f>IFERROR(__xludf.DUMMYFUNCTION("""COMPUTED_VALUE"""),"Not Satisfactory")</f>
        <v>Not Satisfactory</v>
      </c>
      <c r="O42" s="2" t="str">
        <f>IFERROR(__xludf.DUMMYFUNCTION("""COMPUTED_VALUE"""),"No")</f>
        <v>No</v>
      </c>
      <c r="P42" s="2" t="str">
        <f>IFERROR(__xludf.DUMMYFUNCTION("""COMPUTED_VALUE"""),"Yes")</f>
        <v>Yes</v>
      </c>
      <c r="Q42" s="2" t="str">
        <f>IFERROR(__xludf.DUMMYFUNCTION("""COMPUTED_VALUE"""),"Yes")</f>
        <v>Yes</v>
      </c>
      <c r="R42" s="2" t="str">
        <f>IFERROR(__xludf.DUMMYFUNCTION("""COMPUTED_VALUE"""),"Yes")</f>
        <v>Yes</v>
      </c>
      <c r="S42" s="2" t="str">
        <f>IFERROR(__xludf.DUMMYFUNCTION("""COMPUTED_VALUE"""),"Yes")</f>
        <v>Yes</v>
      </c>
      <c r="T42" s="2" t="str">
        <f>IFERROR(__xludf.DUMMYFUNCTION("""COMPUTED_VALUE"""),"Online")</f>
        <v>Online</v>
      </c>
      <c r="U42" s="2" t="str">
        <f>IFERROR(__xludf.DUMMYFUNCTION("""COMPUTED_VALUE"""),"No")</f>
        <v>No</v>
      </c>
      <c r="V42" s="2" t="str">
        <f>IFERROR(__xludf.DUMMYFUNCTION("""COMPUTED_VALUE"""),"No")</f>
        <v>No</v>
      </c>
      <c r="W42" s="2" t="str">
        <f>IFERROR(__xludf.DUMMYFUNCTION("""COMPUTED_VALUE"""),"No")</f>
        <v>No</v>
      </c>
      <c r="X42" s="2" t="str">
        <f>IFERROR(__xludf.DUMMYFUNCTION("""COMPUTED_VALUE"""),"No")</f>
        <v>No</v>
      </c>
      <c r="Y42" s="2" t="str">
        <f>IFERROR(__xludf.DUMMYFUNCTION("""COMPUTED_VALUE"""),"None")</f>
        <v>None</v>
      </c>
      <c r="Z42" s="2" t="str">
        <f>IFERROR(__xludf.DUMMYFUNCTION("""COMPUTED_VALUE"""),"No")</f>
        <v>No</v>
      </c>
      <c r="AA42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2" s="2" t="str">
        <f>IFERROR(__xludf.DUMMYFUNCTION("""COMPUTED_VALUE"""),"None")</f>
        <v>None</v>
      </c>
      <c r="AC42" s="2" t="str">
        <f>IFERROR(__xludf.DUMMYFUNCTION("""COMPUTED_VALUE"""),"First Dose")</f>
        <v>First Dose</v>
      </c>
    </row>
    <row r="43">
      <c r="A43" s="1">
        <f>IFERROR(__xludf.DUMMYFUNCTION("""COMPUTED_VALUE"""),44496.49954211806)</f>
        <v>44496.49954</v>
      </c>
      <c r="B43" s="2" t="str">
        <f>IFERROR(__xludf.DUMMYFUNCTION("""COMPUTED_VALUE"""),"yashikag2001@gmail.com")</f>
        <v>yashikag2001@gmail.com</v>
      </c>
      <c r="C43" s="2" t="str">
        <f>IFERROR(__xludf.DUMMYFUNCTION("""COMPUTED_VALUE"""),"Yashika Garg")</f>
        <v>Yashika Garg</v>
      </c>
      <c r="D43" s="2" t="str">
        <f>IFERROR(__xludf.DUMMYFUNCTION("""COMPUTED_VALUE"""),"III Year")</f>
        <v>III Year</v>
      </c>
      <c r="E43" s="2" t="str">
        <f>IFERROR(__xludf.DUMMYFUNCTION("""COMPUTED_VALUE"""),"B.Com (P)")</f>
        <v>B.Com (P)</v>
      </c>
      <c r="F43" s="2" t="str">
        <f>IFERROR(__xludf.DUMMYFUNCTION("""COMPUTED_VALUE"""),"19/1594")</f>
        <v>19/1594</v>
      </c>
      <c r="G43" s="2">
        <f>IFERROR(__xludf.DUMMYFUNCTION("""COMPUTED_VALUE"""),9.910179376E9)</f>
        <v>9910179376</v>
      </c>
      <c r="H43" s="2" t="str">
        <f>IFERROR(__xludf.DUMMYFUNCTION("""COMPUTED_VALUE"""),"Prof. Alpana ")</f>
        <v>Prof. Alpana </v>
      </c>
      <c r="I43" s="2" t="str">
        <f>IFERROR(__xludf.DUMMYFUNCTION("""COMPUTED_VALUE"""),"More than 5 hours")</f>
        <v>More than 5 hours</v>
      </c>
      <c r="J43" s="2" t="str">
        <f>IFERROR(__xludf.DUMMYFUNCTION("""COMPUTED_VALUE"""),"Time saved in travelling")</f>
        <v>Time saved in travelling</v>
      </c>
      <c r="K4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3" s="2">
        <f>IFERROR(__xludf.DUMMYFUNCTION("""COMPUTED_VALUE"""),7.0)</f>
        <v>7</v>
      </c>
      <c r="M43" s="2" t="str">
        <f>IFERROR(__xludf.DUMMYFUNCTION("""COMPUTED_VALUE"""),"Blended Learning (both)")</f>
        <v>Blended Learning (both)</v>
      </c>
      <c r="N43" s="2" t="str">
        <f>IFERROR(__xludf.DUMMYFUNCTION("""COMPUTED_VALUE"""),"Compulsion due to pandemic")</f>
        <v>Compulsion due to pandemic</v>
      </c>
      <c r="O43" s="2" t="str">
        <f>IFERROR(__xludf.DUMMYFUNCTION("""COMPUTED_VALUE"""),"Yes")</f>
        <v>Yes</v>
      </c>
      <c r="P43" s="2" t="str">
        <f>IFERROR(__xludf.DUMMYFUNCTION("""COMPUTED_VALUE"""),"Yes")</f>
        <v>Yes</v>
      </c>
      <c r="Q43" s="2" t="str">
        <f>IFERROR(__xludf.DUMMYFUNCTION("""COMPUTED_VALUE"""),"Yes")</f>
        <v>Yes</v>
      </c>
      <c r="R43" s="2" t="str">
        <f>IFERROR(__xludf.DUMMYFUNCTION("""COMPUTED_VALUE"""),"Yes")</f>
        <v>Yes</v>
      </c>
      <c r="S43" s="2" t="str">
        <f>IFERROR(__xludf.DUMMYFUNCTION("""COMPUTED_VALUE"""),"Yes")</f>
        <v>Yes</v>
      </c>
      <c r="T43" s="2" t="str">
        <f>IFERROR(__xludf.DUMMYFUNCTION("""COMPUTED_VALUE"""),"Offline")</f>
        <v>Offline</v>
      </c>
      <c r="U43" s="2" t="str">
        <f>IFERROR(__xludf.DUMMYFUNCTION("""COMPUTED_VALUE"""),"No")</f>
        <v>No</v>
      </c>
      <c r="V43" s="2" t="str">
        <f>IFERROR(__xludf.DUMMYFUNCTION("""COMPUTED_VALUE"""),"No")</f>
        <v>No</v>
      </c>
      <c r="W43" s="2"/>
      <c r="X43" s="2" t="str">
        <f>IFERROR(__xludf.DUMMYFUNCTION("""COMPUTED_VALUE"""),"No")</f>
        <v>No</v>
      </c>
      <c r="Y43" s="2" t="str">
        <f>IFERROR(__xludf.DUMMYFUNCTION("""COMPUTED_VALUE"""),"None")</f>
        <v>None</v>
      </c>
      <c r="Z43" s="2"/>
      <c r="AA43" s="2" t="str">
        <f>IFERROR(__xludf.DUMMYFUNCTION("""COMPUTED_VALUE"""),"None")</f>
        <v>None</v>
      </c>
      <c r="AB43" s="2" t="str">
        <f>IFERROR(__xludf.DUMMYFUNCTION("""COMPUTED_VALUE"""),"None")</f>
        <v>None</v>
      </c>
      <c r="AC43" s="2" t="str">
        <f>IFERROR(__xludf.DUMMYFUNCTION("""COMPUTED_VALUE"""),"Second Dose")</f>
        <v>Second Dose</v>
      </c>
    </row>
    <row r="44">
      <c r="A44" s="1">
        <f>IFERROR(__xludf.DUMMYFUNCTION("""COMPUTED_VALUE"""),44496.51728732639)</f>
        <v>44496.51729</v>
      </c>
      <c r="B44" s="2" t="str">
        <f>IFERROR(__xludf.DUMMYFUNCTION("""COMPUTED_VALUE"""),"2002simu@gmail.com")</f>
        <v>2002simu@gmail.com</v>
      </c>
      <c r="C44" s="2" t="str">
        <f>IFERROR(__xludf.DUMMYFUNCTION("""COMPUTED_VALUE"""),"simran ")</f>
        <v>simran </v>
      </c>
      <c r="D44" s="2" t="str">
        <f>IFERROR(__xludf.DUMMYFUNCTION("""COMPUTED_VALUE"""),"III Year")</f>
        <v>III Year</v>
      </c>
      <c r="E44" s="2" t="str">
        <f>IFERROR(__xludf.DUMMYFUNCTION("""COMPUTED_VALUE"""),"B.Com (P)")</f>
        <v>B.Com (P)</v>
      </c>
      <c r="F44" s="2" t="str">
        <f>IFERROR(__xludf.DUMMYFUNCTION("""COMPUTED_VALUE"""),"19/1706")</f>
        <v>19/1706</v>
      </c>
      <c r="G44" s="2"/>
      <c r="H44" s="2" t="str">
        <f>IFERROR(__xludf.DUMMYFUNCTION("""COMPUTED_VALUE"""),"Luvkush sir, sonia ma'am . ")</f>
        <v>Luvkush sir, sonia ma'am . </v>
      </c>
      <c r="I44" s="2" t="str">
        <f>IFERROR(__xludf.DUMMYFUNCTION("""COMPUTED_VALUE"""),"4-5 hours")</f>
        <v>4-5 hours</v>
      </c>
      <c r="J4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4" s="2" t="str">
        <f>IFERROR(__xludf.DUMMYFUNCTION("""COMPUTED_VALUE"""),"Network related disruptions")</f>
        <v>Network related disruptions</v>
      </c>
      <c r="L44" s="2">
        <f>IFERROR(__xludf.DUMMYFUNCTION("""COMPUTED_VALUE"""),10.0)</f>
        <v>10</v>
      </c>
      <c r="M44" s="2" t="str">
        <f>IFERROR(__xludf.DUMMYFUNCTION("""COMPUTED_VALUE"""),"Online")</f>
        <v>Online</v>
      </c>
      <c r="N44" s="2" t="str">
        <f>IFERROR(__xludf.DUMMYFUNCTION("""COMPUTED_VALUE"""),"Satisfactory")</f>
        <v>Satisfactory</v>
      </c>
      <c r="O44" s="2" t="str">
        <f>IFERROR(__xludf.DUMMYFUNCTION("""COMPUTED_VALUE"""),"Yes")</f>
        <v>Yes</v>
      </c>
      <c r="P44" s="2" t="str">
        <f>IFERROR(__xludf.DUMMYFUNCTION("""COMPUTED_VALUE"""),"Yes")</f>
        <v>Yes</v>
      </c>
      <c r="Q44" s="2" t="str">
        <f>IFERROR(__xludf.DUMMYFUNCTION("""COMPUTED_VALUE"""),"Yes")</f>
        <v>Yes</v>
      </c>
      <c r="R44" s="2" t="str">
        <f>IFERROR(__xludf.DUMMYFUNCTION("""COMPUTED_VALUE"""),"Yes")</f>
        <v>Yes</v>
      </c>
      <c r="S44" s="2" t="str">
        <f>IFERROR(__xludf.DUMMYFUNCTION("""COMPUTED_VALUE"""),"Yes")</f>
        <v>Yes</v>
      </c>
      <c r="T44" s="2" t="str">
        <f>IFERROR(__xludf.DUMMYFUNCTION("""COMPUTED_VALUE"""),"Online")</f>
        <v>Online</v>
      </c>
      <c r="U44" s="2" t="str">
        <f>IFERROR(__xludf.DUMMYFUNCTION("""COMPUTED_VALUE"""),"Yes")</f>
        <v>Yes</v>
      </c>
      <c r="V44" s="2" t="str">
        <f>IFERROR(__xludf.DUMMYFUNCTION("""COMPUTED_VALUE"""),"Yes ")</f>
        <v>Yes </v>
      </c>
      <c r="W44" s="2" t="str">
        <f>IFERROR(__xludf.DUMMYFUNCTION("""COMPUTED_VALUE"""),"To know more about personality development and communication skills . ")</f>
        <v>To know more about personality development and communication skills . </v>
      </c>
      <c r="X44" s="2" t="str">
        <f>IFERROR(__xludf.DUMMYFUNCTION("""COMPUTED_VALUE"""),"Yes ")</f>
        <v>Yes </v>
      </c>
      <c r="Y4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4" s="2" t="str">
        <f>IFERROR(__xludf.DUMMYFUNCTION("""COMPUTED_VALUE"""),"Meditation, walking , exercises, listening to music, dancing and singing sometimes. ")</f>
        <v>Meditation, walking , exercises, listening to music, dancing and singing sometimes. </v>
      </c>
      <c r="AA4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4" s="2" t="str">
        <f>IFERROR(__xludf.DUMMYFUNCTION("""COMPUTED_VALUE"""),"None")</f>
        <v>None</v>
      </c>
      <c r="AC44" s="2" t="str">
        <f>IFERROR(__xludf.DUMMYFUNCTION("""COMPUTED_VALUE"""),"Second Dose")</f>
        <v>Second Dose</v>
      </c>
    </row>
    <row r="45">
      <c r="A45" s="1">
        <f>IFERROR(__xludf.DUMMYFUNCTION("""COMPUTED_VALUE"""),44496.52536525463)</f>
        <v>44496.52537</v>
      </c>
      <c r="B45" s="2" t="str">
        <f>IFERROR(__xludf.DUMMYFUNCTION("""COMPUTED_VALUE"""),"anupamasolanki7@gmail.com")</f>
        <v>anupamasolanki7@gmail.com</v>
      </c>
      <c r="C45" s="2" t="str">
        <f>IFERROR(__xludf.DUMMYFUNCTION("""COMPUTED_VALUE"""),"Anupama solanki ")</f>
        <v>Anupama solanki </v>
      </c>
      <c r="D45" s="2" t="str">
        <f>IFERROR(__xludf.DUMMYFUNCTION("""COMPUTED_VALUE"""),"III Year")</f>
        <v>III Year</v>
      </c>
      <c r="E45" s="2" t="str">
        <f>IFERROR(__xludf.DUMMYFUNCTION("""COMPUTED_VALUE"""),"B.Com (P)")</f>
        <v>B.Com (P)</v>
      </c>
      <c r="F45" s="2" t="str">
        <f>IFERROR(__xludf.DUMMYFUNCTION("""COMPUTED_VALUE"""),"19/0212")</f>
        <v>19/0212</v>
      </c>
      <c r="G45" s="2">
        <f>IFERROR(__xludf.DUMMYFUNCTION("""COMPUTED_VALUE"""),9.582146383E9)</f>
        <v>9582146383</v>
      </c>
      <c r="H45" s="2" t="str">
        <f>IFERROR(__xludf.DUMMYFUNCTION("""COMPUTED_VALUE"""),"Kiran tripathi")</f>
        <v>Kiran tripathi</v>
      </c>
      <c r="I45" s="2" t="str">
        <f>IFERROR(__xludf.DUMMYFUNCTION("""COMPUTED_VALUE"""),"More than 5 hours")</f>
        <v>More than 5 hours</v>
      </c>
      <c r="J45" s="2" t="str">
        <f>IFERROR(__xludf.DUMMYFUNCTION("""COMPUTED_VALUE"""),"Convenience to outstation students")</f>
        <v>Convenience to outstation students</v>
      </c>
      <c r="K45" s="2" t="str">
        <f>IFERROR(__xludf.DUMMYFUNCTION("""COMPUTED_VALUE"""),"Students are sometimes less involved/engaged (leave the class in between)")</f>
        <v>Students are sometimes less involved/engaged (leave the class in between)</v>
      </c>
      <c r="L45" s="2">
        <f>IFERROR(__xludf.DUMMYFUNCTION("""COMPUTED_VALUE"""),2.0)</f>
        <v>2</v>
      </c>
      <c r="M45" s="2" t="str">
        <f>IFERROR(__xludf.DUMMYFUNCTION("""COMPUTED_VALUE"""),"Offline")</f>
        <v>Offline</v>
      </c>
      <c r="N45" s="2" t="str">
        <f>IFERROR(__xludf.DUMMYFUNCTION("""COMPUTED_VALUE"""),"Not Satisfactory")</f>
        <v>Not Satisfactory</v>
      </c>
      <c r="O45" s="2" t="str">
        <f>IFERROR(__xludf.DUMMYFUNCTION("""COMPUTED_VALUE"""),"Yes")</f>
        <v>Yes</v>
      </c>
      <c r="P45" s="2" t="str">
        <f>IFERROR(__xludf.DUMMYFUNCTION("""COMPUTED_VALUE"""),"Yes")</f>
        <v>Yes</v>
      </c>
      <c r="Q45" s="2" t="str">
        <f>IFERROR(__xludf.DUMMYFUNCTION("""COMPUTED_VALUE"""),"No")</f>
        <v>No</v>
      </c>
      <c r="R45" s="2" t="str">
        <f>IFERROR(__xludf.DUMMYFUNCTION("""COMPUTED_VALUE"""),"No")</f>
        <v>No</v>
      </c>
      <c r="S45" s="2" t="str">
        <f>IFERROR(__xludf.DUMMYFUNCTION("""COMPUTED_VALUE"""),"Yes")</f>
        <v>Yes</v>
      </c>
      <c r="T45" s="2" t="str">
        <f>IFERROR(__xludf.DUMMYFUNCTION("""COMPUTED_VALUE"""),"Online")</f>
        <v>Online</v>
      </c>
      <c r="U45" s="2" t="str">
        <f>IFERROR(__xludf.DUMMYFUNCTION("""COMPUTED_VALUE"""),"No")</f>
        <v>No</v>
      </c>
      <c r="V45" s="2" t="str">
        <f>IFERROR(__xludf.DUMMYFUNCTION("""COMPUTED_VALUE"""),"Yes")</f>
        <v>Yes</v>
      </c>
      <c r="W45" s="2"/>
      <c r="X45" s="2" t="str">
        <f>IFERROR(__xludf.DUMMYFUNCTION("""COMPUTED_VALUE"""),"Yes")</f>
        <v>Yes</v>
      </c>
      <c r="Y4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5" s="2" t="str">
        <f>IFERROR(__xludf.DUMMYFUNCTION("""COMPUTED_VALUE"""),"Doing some yoga ")</f>
        <v>Doing some yoga </v>
      </c>
      <c r="AA4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5" s="2" t="str">
        <f>IFERROR(__xludf.DUMMYFUNCTION("""COMPUTED_VALUE"""),"None")</f>
        <v>None</v>
      </c>
      <c r="AC45" s="2" t="str">
        <f>IFERROR(__xludf.DUMMYFUNCTION("""COMPUTED_VALUE"""),"Second Dose")</f>
        <v>Second Dose</v>
      </c>
    </row>
    <row r="46">
      <c r="A46" s="1">
        <f>IFERROR(__xludf.DUMMYFUNCTION("""COMPUTED_VALUE"""),44496.52900488426)</f>
        <v>44496.529</v>
      </c>
      <c r="B46" s="2" t="str">
        <f>IFERROR(__xludf.DUMMYFUNCTION("""COMPUTED_VALUE"""),"kalpanachawla837@gmail.com")</f>
        <v>kalpanachawla837@gmail.com</v>
      </c>
      <c r="C46" s="2" t="str">
        <f>IFERROR(__xludf.DUMMYFUNCTION("""COMPUTED_VALUE"""),"Kalpana")</f>
        <v>Kalpana</v>
      </c>
      <c r="D46" s="2" t="str">
        <f>IFERROR(__xludf.DUMMYFUNCTION("""COMPUTED_VALUE"""),"III Year")</f>
        <v>III Year</v>
      </c>
      <c r="E46" s="2" t="str">
        <f>IFERROR(__xludf.DUMMYFUNCTION("""COMPUTED_VALUE"""),"B.Com (P)")</f>
        <v>B.Com (P)</v>
      </c>
      <c r="F46" s="2" t="str">
        <f>IFERROR(__xludf.DUMMYFUNCTION("""COMPUTED_VALUE"""),"19/1615")</f>
        <v>19/1615</v>
      </c>
      <c r="G46" s="2">
        <f>IFERROR(__xludf.DUMMYFUNCTION("""COMPUTED_VALUE"""),9.213518614E9)</f>
        <v>9213518614</v>
      </c>
      <c r="H46" s="2" t="str">
        <f>IFERROR(__xludf.DUMMYFUNCTION("""COMPUTED_VALUE"""),"Kiran tripathi")</f>
        <v>Kiran tripathi</v>
      </c>
      <c r="I46" s="2" t="str">
        <f>IFERROR(__xludf.DUMMYFUNCTION("""COMPUTED_VALUE"""),"3-4 hours")</f>
        <v>3-4 hours</v>
      </c>
      <c r="J46" s="2" t="str">
        <f>IFERROR(__xludf.DUMMYFUNCTION("""COMPUTED_VALUE"""),"Other")</f>
        <v>Other</v>
      </c>
      <c r="K46" s="2" t="str">
        <f>IFERROR(__xludf.DUMMYFUNCTION("""COMPUTED_VALUE"""),"Network related disruptions")</f>
        <v>Network related disruptions</v>
      </c>
      <c r="L46" s="2">
        <f>IFERROR(__xludf.DUMMYFUNCTION("""COMPUTED_VALUE"""),4.0)</f>
        <v>4</v>
      </c>
      <c r="M46" s="2" t="str">
        <f>IFERROR(__xludf.DUMMYFUNCTION("""COMPUTED_VALUE"""),"Offline")</f>
        <v>Offline</v>
      </c>
      <c r="N46" s="2" t="str">
        <f>IFERROR(__xludf.DUMMYFUNCTION("""COMPUTED_VALUE"""),"Compulsion due to pandemic")</f>
        <v>Compulsion due to pandemic</v>
      </c>
      <c r="O46" s="2" t="str">
        <f>IFERROR(__xludf.DUMMYFUNCTION("""COMPUTED_VALUE"""),"No")</f>
        <v>No</v>
      </c>
      <c r="P46" s="2" t="str">
        <f>IFERROR(__xludf.DUMMYFUNCTION("""COMPUTED_VALUE"""),"Yes")</f>
        <v>Yes</v>
      </c>
      <c r="Q46" s="2" t="str">
        <f>IFERROR(__xludf.DUMMYFUNCTION("""COMPUTED_VALUE"""),"Yes")</f>
        <v>Yes</v>
      </c>
      <c r="R46" s="2" t="str">
        <f>IFERROR(__xludf.DUMMYFUNCTION("""COMPUTED_VALUE"""),"No")</f>
        <v>No</v>
      </c>
      <c r="S46" s="2" t="str">
        <f>IFERROR(__xludf.DUMMYFUNCTION("""COMPUTED_VALUE"""),"Yes")</f>
        <v>Yes</v>
      </c>
      <c r="T46" s="2" t="str">
        <f>IFERROR(__xludf.DUMMYFUNCTION("""COMPUTED_VALUE"""),"Online")</f>
        <v>Online</v>
      </c>
      <c r="U46" s="2" t="str">
        <f>IFERROR(__xludf.DUMMYFUNCTION("""COMPUTED_VALUE"""),"No")</f>
        <v>No</v>
      </c>
      <c r="V46" s="2" t="str">
        <f>IFERROR(__xludf.DUMMYFUNCTION("""COMPUTED_VALUE"""),"No")</f>
        <v>No</v>
      </c>
      <c r="W46" s="2"/>
      <c r="X46" s="2" t="str">
        <f>IFERROR(__xludf.DUMMYFUNCTION("""COMPUTED_VALUE"""),"No")</f>
        <v>No</v>
      </c>
      <c r="Y4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6" s="2"/>
      <c r="AA46" s="2" t="str">
        <f>IFERROR(__xludf.DUMMYFUNCTION("""COMPUTED_VALUE"""),"None")</f>
        <v>None</v>
      </c>
      <c r="AB46" s="2" t="str">
        <f>IFERROR(__xludf.DUMMYFUNCTION("""COMPUTED_VALUE"""),"None")</f>
        <v>None</v>
      </c>
      <c r="AC46" s="2" t="str">
        <f>IFERROR(__xludf.DUMMYFUNCTION("""COMPUTED_VALUE"""),"First Dose")</f>
        <v>First Dose</v>
      </c>
    </row>
    <row r="47">
      <c r="A47" s="1">
        <f>IFERROR(__xludf.DUMMYFUNCTION("""COMPUTED_VALUE"""),44496.536990625)</f>
        <v>44496.53699</v>
      </c>
      <c r="B47" s="2" t="str">
        <f>IFERROR(__xludf.DUMMYFUNCTION("""COMPUTED_VALUE"""),"pulkita2806@gmail.com")</f>
        <v>pulkita2806@gmail.com</v>
      </c>
      <c r="C47" s="2" t="str">
        <f>IFERROR(__xludf.DUMMYFUNCTION("""COMPUTED_VALUE"""),"Pulkita")</f>
        <v>Pulkita</v>
      </c>
      <c r="D47" s="2" t="str">
        <f>IFERROR(__xludf.DUMMYFUNCTION("""COMPUTED_VALUE"""),"III Year")</f>
        <v>III Year</v>
      </c>
      <c r="E47" s="2" t="str">
        <f>IFERROR(__xludf.DUMMYFUNCTION("""COMPUTED_VALUE"""),"B.Com (P)")</f>
        <v>B.Com (P)</v>
      </c>
      <c r="F47" s="2" t="str">
        <f>IFERROR(__xludf.DUMMYFUNCTION("""COMPUTED_VALUE"""),"19/1899")</f>
        <v>19/1899</v>
      </c>
      <c r="G47" s="2">
        <f>IFERROR(__xludf.DUMMYFUNCTION("""COMPUTED_VALUE"""),7.988638044E9)</f>
        <v>7988638044</v>
      </c>
      <c r="H47" s="2" t="str">
        <f>IFERROR(__xludf.DUMMYFUNCTION("""COMPUTED_VALUE"""),"Dr. Shashwat Kumar")</f>
        <v>Dr. Shashwat Kumar</v>
      </c>
      <c r="I47" s="2" t="str">
        <f>IFERROR(__xludf.DUMMYFUNCTION("""COMPUTED_VALUE"""),"More than 5 hours")</f>
        <v>More than 5 hours</v>
      </c>
      <c r="J47" s="2" t="str">
        <f>IFERROR(__xludf.DUMMYFUNCTION("""COMPUTED_VALUE"""),"Time saved in travelling, Convenience to outstation students")</f>
        <v>Time saved in travelling, Convenience to outstation students</v>
      </c>
      <c r="K47" s="2" t="str">
        <f>IFERROR(__xludf.DUMMYFUNCTION("""COMPUTED_VALUE"""),"Lack of physical interaction and personal touch ‘")</f>
        <v>Lack of physical interaction and personal touch ‘</v>
      </c>
      <c r="L47" s="2">
        <f>IFERROR(__xludf.DUMMYFUNCTION("""COMPUTED_VALUE"""),8.0)</f>
        <v>8</v>
      </c>
      <c r="M47" s="2" t="str">
        <f>IFERROR(__xludf.DUMMYFUNCTION("""COMPUTED_VALUE"""),"Blended Learning (both)")</f>
        <v>Blended Learning (both)</v>
      </c>
      <c r="N47" s="2" t="str">
        <f>IFERROR(__xludf.DUMMYFUNCTION("""COMPUTED_VALUE"""),"Compulsion due to pandemic")</f>
        <v>Compulsion due to pandemic</v>
      </c>
      <c r="O47" s="2" t="str">
        <f>IFERROR(__xludf.DUMMYFUNCTION("""COMPUTED_VALUE"""),"Yes")</f>
        <v>Yes</v>
      </c>
      <c r="P47" s="2" t="str">
        <f>IFERROR(__xludf.DUMMYFUNCTION("""COMPUTED_VALUE"""),"Yes")</f>
        <v>Yes</v>
      </c>
      <c r="Q47" s="2" t="str">
        <f>IFERROR(__xludf.DUMMYFUNCTION("""COMPUTED_VALUE"""),"Yes")</f>
        <v>Yes</v>
      </c>
      <c r="R47" s="2" t="str">
        <f>IFERROR(__xludf.DUMMYFUNCTION("""COMPUTED_VALUE"""),"Yes")</f>
        <v>Yes</v>
      </c>
      <c r="S47" s="2" t="str">
        <f>IFERROR(__xludf.DUMMYFUNCTION("""COMPUTED_VALUE"""),"Yes")</f>
        <v>Yes</v>
      </c>
      <c r="T47" s="2" t="str">
        <f>IFERROR(__xludf.DUMMYFUNCTION("""COMPUTED_VALUE"""),"Online")</f>
        <v>Online</v>
      </c>
      <c r="U47" s="2" t="str">
        <f>IFERROR(__xludf.DUMMYFUNCTION("""COMPUTED_VALUE"""),"No")</f>
        <v>No</v>
      </c>
      <c r="V47" s="2" t="str">
        <f>IFERROR(__xludf.DUMMYFUNCTION("""COMPUTED_VALUE"""),"Yes, I want in face to face conversation like an interview. I think i have to work on that part")</f>
        <v>Yes, I want in face to face conversation like an interview. I think i have to work on that part</v>
      </c>
      <c r="W47" s="2" t="str">
        <f>IFERROR(__xludf.DUMMYFUNCTION("""COMPUTED_VALUE"""),"Not that i can think of right now ")</f>
        <v>Not that i can think of right now </v>
      </c>
      <c r="X47" s="2" t="str">
        <f>IFERROR(__xludf.DUMMYFUNCTION("""COMPUTED_VALUE"""),"Yes")</f>
        <v>Yes</v>
      </c>
      <c r="Y4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7" s="2" t="str">
        <f>IFERROR(__xludf.DUMMYFUNCTION("""COMPUTED_VALUE"""),"Listening to music...indulging in creative activities ")</f>
        <v>Listening to music...indulging in creative activities </v>
      </c>
      <c r="AA47" s="2" t="str">
        <f>IFERROR(__xludf.DUMMYFUNCTION("""COMPUTED_VALUE"""),"None")</f>
        <v>None</v>
      </c>
      <c r="AB47" s="2" t="str">
        <f>IFERROR(__xludf.DUMMYFUNCTION("""COMPUTED_VALUE"""),"Mild: Symptoms effectively managed at home")</f>
        <v>Mild: Symptoms effectively managed at home</v>
      </c>
      <c r="AC47" s="2" t="str">
        <f>IFERROR(__xludf.DUMMYFUNCTION("""COMPUTED_VALUE"""),"Second Dose")</f>
        <v>Second Dose</v>
      </c>
    </row>
    <row r="48">
      <c r="A48" s="1">
        <f>IFERROR(__xludf.DUMMYFUNCTION("""COMPUTED_VALUE"""),44496.53943665509)</f>
        <v>44496.53944</v>
      </c>
      <c r="B48" s="2" t="str">
        <f>IFERROR(__xludf.DUMMYFUNCTION("""COMPUTED_VALUE"""),"sapnachaurasia8375@gmail.com")</f>
        <v>sapnachaurasia8375@gmail.com</v>
      </c>
      <c r="C48" s="2" t="str">
        <f>IFERROR(__xludf.DUMMYFUNCTION("""COMPUTED_VALUE"""),"Sapna chaurasiya")</f>
        <v>Sapna chaurasiya</v>
      </c>
      <c r="D48" s="2" t="str">
        <f>IFERROR(__xludf.DUMMYFUNCTION("""COMPUTED_VALUE"""),"III Year")</f>
        <v>III Year</v>
      </c>
      <c r="E48" s="2" t="str">
        <f>IFERROR(__xludf.DUMMYFUNCTION("""COMPUTED_VALUE"""),"B.Com (P)")</f>
        <v>B.Com (P)</v>
      </c>
      <c r="F48" s="2" t="str">
        <f>IFERROR(__xludf.DUMMYFUNCTION("""COMPUTED_VALUE"""),"19/1462")</f>
        <v>19/1462</v>
      </c>
      <c r="G48" s="2">
        <f>IFERROR(__xludf.DUMMYFUNCTION("""COMPUTED_VALUE"""),9.599868312E9)</f>
        <v>9599868312</v>
      </c>
      <c r="H48" s="2" t="str">
        <f>IFERROR(__xludf.DUMMYFUNCTION("""COMPUTED_VALUE"""),"Dr. Nisha Arora")</f>
        <v>Dr. Nisha Arora</v>
      </c>
      <c r="I48" s="2" t="str">
        <f>IFERROR(__xludf.DUMMYFUNCTION("""COMPUTED_VALUE"""),"4-5 hours")</f>
        <v>4-5 hours</v>
      </c>
      <c r="J48" s="2" t="str">
        <f>IFERROR(__xludf.DUMMYFUNCTION("""COMPUTED_VALUE"""),"Time saved in travelling")</f>
        <v>Time saved in travelling</v>
      </c>
      <c r="K48" s="2" t="str">
        <f>IFERROR(__xludf.DUMMYFUNCTION("""COMPUTED_VALUE"""),"Network related disruptions")</f>
        <v>Network related disruptions</v>
      </c>
      <c r="L48" s="2">
        <f>IFERROR(__xludf.DUMMYFUNCTION("""COMPUTED_VALUE"""),5.0)</f>
        <v>5</v>
      </c>
      <c r="M48" s="2" t="str">
        <f>IFERROR(__xludf.DUMMYFUNCTION("""COMPUTED_VALUE"""),"Blended Learning (both)")</f>
        <v>Blended Learning (both)</v>
      </c>
      <c r="N48" s="2" t="str">
        <f>IFERROR(__xludf.DUMMYFUNCTION("""COMPUTED_VALUE"""),"Satisfactory")</f>
        <v>Satisfactory</v>
      </c>
      <c r="O48" s="2" t="str">
        <f>IFERROR(__xludf.DUMMYFUNCTION("""COMPUTED_VALUE"""),"Yes")</f>
        <v>Yes</v>
      </c>
      <c r="P48" s="2" t="str">
        <f>IFERROR(__xludf.DUMMYFUNCTION("""COMPUTED_VALUE"""),"Yes")</f>
        <v>Yes</v>
      </c>
      <c r="Q48" s="2" t="str">
        <f>IFERROR(__xludf.DUMMYFUNCTION("""COMPUTED_VALUE"""),"Yes")</f>
        <v>Yes</v>
      </c>
      <c r="R48" s="2" t="str">
        <f>IFERROR(__xludf.DUMMYFUNCTION("""COMPUTED_VALUE"""),"No")</f>
        <v>No</v>
      </c>
      <c r="S48" s="2" t="str">
        <f>IFERROR(__xludf.DUMMYFUNCTION("""COMPUTED_VALUE"""),"Yes")</f>
        <v>Yes</v>
      </c>
      <c r="T48" s="2" t="str">
        <f>IFERROR(__xludf.DUMMYFUNCTION("""COMPUTED_VALUE"""),"Online")</f>
        <v>Online</v>
      </c>
      <c r="U48" s="2" t="str">
        <f>IFERROR(__xludf.DUMMYFUNCTION("""COMPUTED_VALUE"""),"No")</f>
        <v>No</v>
      </c>
      <c r="V48" s="2"/>
      <c r="W48" s="2"/>
      <c r="X48" s="2" t="str">
        <f>IFERROR(__xludf.DUMMYFUNCTION("""COMPUTED_VALUE"""),"No")</f>
        <v>No</v>
      </c>
      <c r="Y48" s="2" t="str">
        <f>IFERROR(__xludf.DUMMYFUNCTION("""COMPUTED_VALUE"""),"None")</f>
        <v>None</v>
      </c>
      <c r="Z48" s="2"/>
      <c r="AA48" s="2" t="str">
        <f>IFERROR(__xludf.DUMMYFUNCTION("""COMPUTED_VALUE"""),"None")</f>
        <v>None</v>
      </c>
      <c r="AB48" s="2" t="str">
        <f>IFERROR(__xludf.DUMMYFUNCTION("""COMPUTED_VALUE"""),"None")</f>
        <v>None</v>
      </c>
      <c r="AC48" s="2" t="str">
        <f>IFERROR(__xludf.DUMMYFUNCTION("""COMPUTED_VALUE"""),"First Dose")</f>
        <v>First Dose</v>
      </c>
    </row>
    <row r="49">
      <c r="A49" s="1">
        <f>IFERROR(__xludf.DUMMYFUNCTION("""COMPUTED_VALUE"""),44496.54023834491)</f>
        <v>44496.54024</v>
      </c>
      <c r="B49" s="2" t="str">
        <f>IFERROR(__xludf.DUMMYFUNCTION("""COMPUTED_VALUE"""),"tannyapanwar09@gmail.com")</f>
        <v>tannyapanwar09@gmail.com</v>
      </c>
      <c r="C49" s="2" t="str">
        <f>IFERROR(__xludf.DUMMYFUNCTION("""COMPUTED_VALUE"""),"Tannya vaishno panwar ")</f>
        <v>Tannya vaishno panwar </v>
      </c>
      <c r="D49" s="2" t="str">
        <f>IFERROR(__xludf.DUMMYFUNCTION("""COMPUTED_VALUE"""),"III Year")</f>
        <v>III Year</v>
      </c>
      <c r="E49" s="2" t="str">
        <f>IFERROR(__xludf.DUMMYFUNCTION("""COMPUTED_VALUE"""),"B.Com (P)")</f>
        <v>B.Com (P)</v>
      </c>
      <c r="F49" s="2" t="str">
        <f>IFERROR(__xludf.DUMMYFUNCTION("""COMPUTED_VALUE"""),"1292")</f>
        <v>1292</v>
      </c>
      <c r="G49" s="2">
        <f>IFERROR(__xludf.DUMMYFUNCTION("""COMPUTED_VALUE"""),8.800971492E9)</f>
        <v>8800971492</v>
      </c>
      <c r="H49" s="2" t="str">
        <f>IFERROR(__xludf.DUMMYFUNCTION("""COMPUTED_VALUE"""),"Dr. Shashwat Kumar")</f>
        <v>Dr. Shashwat Kumar</v>
      </c>
      <c r="I49" s="2" t="str">
        <f>IFERROR(__xludf.DUMMYFUNCTION("""COMPUTED_VALUE"""),"4-5 hours")</f>
        <v>4-5 hours</v>
      </c>
      <c r="J49" s="2" t="str">
        <f>IFERROR(__xludf.DUMMYFUNCTION("""COMPUTED_VALUE"""),"Time saved in travelling, Convenience to outstation students")</f>
        <v>Time saved in travelling, Convenience to outstation students</v>
      </c>
      <c r="K4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9" s="2">
        <f>IFERROR(__xludf.DUMMYFUNCTION("""COMPUTED_VALUE"""),10.0)</f>
        <v>10</v>
      </c>
      <c r="M49" s="2" t="str">
        <f>IFERROR(__xludf.DUMMYFUNCTION("""COMPUTED_VALUE"""),"Online")</f>
        <v>Online</v>
      </c>
      <c r="N49" s="2" t="str">
        <f>IFERROR(__xludf.DUMMYFUNCTION("""COMPUTED_VALUE"""),"Satisfactory")</f>
        <v>Satisfactory</v>
      </c>
      <c r="O49" s="2" t="str">
        <f>IFERROR(__xludf.DUMMYFUNCTION("""COMPUTED_VALUE"""),"Yes")</f>
        <v>Yes</v>
      </c>
      <c r="P49" s="2" t="str">
        <f>IFERROR(__xludf.DUMMYFUNCTION("""COMPUTED_VALUE"""),"Yes")</f>
        <v>Yes</v>
      </c>
      <c r="Q49" s="2" t="str">
        <f>IFERROR(__xludf.DUMMYFUNCTION("""COMPUTED_VALUE"""),"Yes")</f>
        <v>Yes</v>
      </c>
      <c r="R49" s="2" t="str">
        <f>IFERROR(__xludf.DUMMYFUNCTION("""COMPUTED_VALUE"""),"Yes")</f>
        <v>Yes</v>
      </c>
      <c r="S49" s="2" t="str">
        <f>IFERROR(__xludf.DUMMYFUNCTION("""COMPUTED_VALUE"""),"No")</f>
        <v>No</v>
      </c>
      <c r="T49" s="2" t="str">
        <f>IFERROR(__xludf.DUMMYFUNCTION("""COMPUTED_VALUE"""),"Online")</f>
        <v>Online</v>
      </c>
      <c r="U49" s="2" t="str">
        <f>IFERROR(__xludf.DUMMYFUNCTION("""COMPUTED_VALUE"""),"No")</f>
        <v>No</v>
      </c>
      <c r="V49" s="2" t="str">
        <f>IFERROR(__xludf.DUMMYFUNCTION("""COMPUTED_VALUE"""),"No")</f>
        <v>No</v>
      </c>
      <c r="W49" s="2" t="str">
        <f>IFERROR(__xludf.DUMMYFUNCTION("""COMPUTED_VALUE"""),"Experience ")</f>
        <v>Experience </v>
      </c>
      <c r="X49" s="2" t="str">
        <f>IFERROR(__xludf.DUMMYFUNCTION("""COMPUTED_VALUE"""),"No")</f>
        <v>No</v>
      </c>
      <c r="Y4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9" s="2" t="str">
        <f>IFERROR(__xludf.DUMMYFUNCTION("""COMPUTED_VALUE"""),"Keeping myself busy")</f>
        <v>Keeping myself busy</v>
      </c>
      <c r="AA4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9" s="2" t="str">
        <f>IFERROR(__xludf.DUMMYFUNCTION("""COMPUTED_VALUE"""),"Mild: Symptoms effectively managed at home")</f>
        <v>Mild: Symptoms effectively managed at home</v>
      </c>
      <c r="AC49" s="2" t="str">
        <f>IFERROR(__xludf.DUMMYFUNCTION("""COMPUTED_VALUE"""),"None")</f>
        <v>None</v>
      </c>
    </row>
    <row r="50">
      <c r="A50" s="1">
        <f>IFERROR(__xludf.DUMMYFUNCTION("""COMPUTED_VALUE"""),44496.54231053241)</f>
        <v>44496.54231</v>
      </c>
      <c r="B50" s="2" t="str">
        <f>IFERROR(__xludf.DUMMYFUNCTION("""COMPUTED_VALUE"""),"aayushidandriyal2000@gmail.com")</f>
        <v>aayushidandriyal2000@gmail.com</v>
      </c>
      <c r="C50" s="2" t="str">
        <f>IFERROR(__xludf.DUMMYFUNCTION("""COMPUTED_VALUE"""),"AAYUSHI DANDRIYAL")</f>
        <v>AAYUSHI DANDRIYAL</v>
      </c>
      <c r="D50" s="2" t="str">
        <f>IFERROR(__xludf.DUMMYFUNCTION("""COMPUTED_VALUE"""),"III Year")</f>
        <v>III Year</v>
      </c>
      <c r="E50" s="2" t="str">
        <f>IFERROR(__xludf.DUMMYFUNCTION("""COMPUTED_VALUE"""),"B.Com (P)")</f>
        <v>B.Com (P)</v>
      </c>
      <c r="F50" s="2" t="str">
        <f>IFERROR(__xludf.DUMMYFUNCTION("""COMPUTED_VALUE"""),"19/0094")</f>
        <v>19/0094</v>
      </c>
      <c r="G50" s="2"/>
      <c r="H50" s="2" t="str">
        <f>IFERROR(__xludf.DUMMYFUNCTION("""COMPUTED_VALUE"""),"Kiran tripathi")</f>
        <v>Kiran tripathi</v>
      </c>
      <c r="I50" s="2" t="str">
        <f>IFERROR(__xludf.DUMMYFUNCTION("""COMPUTED_VALUE"""),"More than 5 hours")</f>
        <v>More than 5 hours</v>
      </c>
      <c r="J50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50" s="2" t="str">
        <f>IFERROR(__xludf.DUMMYFUNCTION("""COMPUTED_VALUE"""),"Students are sometimes less involved/engaged (leave the class in between)")</f>
        <v>Students are sometimes less involved/engaged (leave the class in between)</v>
      </c>
      <c r="L50" s="2">
        <f>IFERROR(__xludf.DUMMYFUNCTION("""COMPUTED_VALUE"""),9.0)</f>
        <v>9</v>
      </c>
      <c r="M50" s="2" t="str">
        <f>IFERROR(__xludf.DUMMYFUNCTION("""COMPUTED_VALUE"""),"Online")</f>
        <v>Online</v>
      </c>
      <c r="N50" s="2" t="str">
        <f>IFERROR(__xludf.DUMMYFUNCTION("""COMPUTED_VALUE"""),"Compulsion due to pandemic")</f>
        <v>Compulsion due to pandemic</v>
      </c>
      <c r="O50" s="2" t="str">
        <f>IFERROR(__xludf.DUMMYFUNCTION("""COMPUTED_VALUE"""),"Yes")</f>
        <v>Yes</v>
      </c>
      <c r="P50" s="2" t="str">
        <f>IFERROR(__xludf.DUMMYFUNCTION("""COMPUTED_VALUE"""),"Yes")</f>
        <v>Yes</v>
      </c>
      <c r="Q50" s="2" t="str">
        <f>IFERROR(__xludf.DUMMYFUNCTION("""COMPUTED_VALUE"""),"Yes")</f>
        <v>Yes</v>
      </c>
      <c r="R50" s="2" t="str">
        <f>IFERROR(__xludf.DUMMYFUNCTION("""COMPUTED_VALUE"""),"No")</f>
        <v>No</v>
      </c>
      <c r="S50" s="2" t="str">
        <f>IFERROR(__xludf.DUMMYFUNCTION("""COMPUTED_VALUE"""),"No")</f>
        <v>No</v>
      </c>
      <c r="T50" s="2" t="str">
        <f>IFERROR(__xludf.DUMMYFUNCTION("""COMPUTED_VALUE"""),"Online")</f>
        <v>Online</v>
      </c>
      <c r="U50" s="2" t="str">
        <f>IFERROR(__xludf.DUMMYFUNCTION("""COMPUTED_VALUE"""),"No")</f>
        <v>No</v>
      </c>
      <c r="V50" s="2"/>
      <c r="W50" s="2"/>
      <c r="X50" s="2" t="str">
        <f>IFERROR(__xludf.DUMMYFUNCTION("""COMPUTED_VALUE"""),"Yes")</f>
        <v>Yes</v>
      </c>
      <c r="Y50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0" s="2"/>
      <c r="AA5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0" s="2" t="str">
        <f>IFERROR(__xludf.DUMMYFUNCTION("""COMPUTED_VALUE"""),"Mild: Symptoms effectively managed at home")</f>
        <v>Mild: Symptoms effectively managed at home</v>
      </c>
      <c r="AC50" s="2" t="str">
        <f>IFERROR(__xludf.DUMMYFUNCTION("""COMPUTED_VALUE"""),"Second Dose")</f>
        <v>Second Dose</v>
      </c>
    </row>
    <row r="51">
      <c r="A51" s="1">
        <f>IFERROR(__xludf.DUMMYFUNCTION("""COMPUTED_VALUE"""),44496.54550694445)</f>
        <v>44496.54551</v>
      </c>
      <c r="B51" s="2" t="str">
        <f>IFERROR(__xludf.DUMMYFUNCTION("""COMPUTED_VALUE"""),"preetichawdhary143@gmail.com")</f>
        <v>preetichawdhary143@gmail.com</v>
      </c>
      <c r="C51" s="2" t="str">
        <f>IFERROR(__xludf.DUMMYFUNCTION("""COMPUTED_VALUE"""),"Preeti ")</f>
        <v>Preeti </v>
      </c>
      <c r="D51" s="2" t="str">
        <f>IFERROR(__xludf.DUMMYFUNCTION("""COMPUTED_VALUE"""),"III Year")</f>
        <v>III Year</v>
      </c>
      <c r="E51" s="2" t="str">
        <f>IFERROR(__xludf.DUMMYFUNCTION("""COMPUTED_VALUE"""),"B.Com (P)")</f>
        <v>B.Com (P)</v>
      </c>
      <c r="F51" s="2" t="str">
        <f>IFERROR(__xludf.DUMMYFUNCTION("""COMPUTED_VALUE"""),"19/1724")</f>
        <v>19/1724</v>
      </c>
      <c r="G51" s="2">
        <f>IFERROR(__xludf.DUMMYFUNCTION("""COMPUTED_VALUE"""),8.595286964E9)</f>
        <v>8595286964</v>
      </c>
      <c r="H51" s="2" t="str">
        <f>IFERROR(__xludf.DUMMYFUNCTION("""COMPUTED_VALUE""")," Ms. Alpana ")</f>
        <v> Ms. Alpana </v>
      </c>
      <c r="I51" s="2" t="str">
        <f>IFERROR(__xludf.DUMMYFUNCTION("""COMPUTED_VALUE"""),"4-5 hours")</f>
        <v>4-5 hours</v>
      </c>
      <c r="J51" s="2" t="str">
        <f>IFERROR(__xludf.DUMMYFUNCTION("""COMPUTED_VALUE"""),"Time saved in travelling")</f>
        <v>Time saved in travelling</v>
      </c>
      <c r="K51" s="2" t="str">
        <f>IFERROR(__xludf.DUMMYFUNCTION("""COMPUTED_VALUE"""),"Network related disruptions")</f>
        <v>Network related disruptions</v>
      </c>
      <c r="L51" s="2">
        <f>IFERROR(__xludf.DUMMYFUNCTION("""COMPUTED_VALUE"""),7.0)</f>
        <v>7</v>
      </c>
      <c r="M51" s="2" t="str">
        <f>IFERROR(__xludf.DUMMYFUNCTION("""COMPUTED_VALUE"""),"Offline")</f>
        <v>Offline</v>
      </c>
      <c r="N51" s="2" t="str">
        <f>IFERROR(__xludf.DUMMYFUNCTION("""COMPUTED_VALUE"""),"Satisfactory")</f>
        <v>Satisfactory</v>
      </c>
      <c r="O51" s="2" t="str">
        <f>IFERROR(__xludf.DUMMYFUNCTION("""COMPUTED_VALUE"""),"Yes")</f>
        <v>Yes</v>
      </c>
      <c r="P51" s="2" t="str">
        <f>IFERROR(__xludf.DUMMYFUNCTION("""COMPUTED_VALUE"""),"Yes")</f>
        <v>Yes</v>
      </c>
      <c r="Q51" s="2" t="str">
        <f>IFERROR(__xludf.DUMMYFUNCTION("""COMPUTED_VALUE"""),"No")</f>
        <v>No</v>
      </c>
      <c r="R51" s="2" t="str">
        <f>IFERROR(__xludf.DUMMYFUNCTION("""COMPUTED_VALUE"""),"No")</f>
        <v>No</v>
      </c>
      <c r="S51" s="2" t="str">
        <f>IFERROR(__xludf.DUMMYFUNCTION("""COMPUTED_VALUE"""),"Yes")</f>
        <v>Yes</v>
      </c>
      <c r="T51" s="2" t="str">
        <f>IFERROR(__xludf.DUMMYFUNCTION("""COMPUTED_VALUE"""),"Offline")</f>
        <v>Offline</v>
      </c>
      <c r="U51" s="2" t="str">
        <f>IFERROR(__xludf.DUMMYFUNCTION("""COMPUTED_VALUE"""),"No")</f>
        <v>No</v>
      </c>
      <c r="V51" s="2" t="str">
        <f>IFERROR(__xludf.DUMMYFUNCTION("""COMPUTED_VALUE"""),"No")</f>
        <v>No</v>
      </c>
      <c r="W51" s="2" t="str">
        <f>IFERROR(__xludf.DUMMYFUNCTION("""COMPUTED_VALUE"""),"Intract with teachers and friends ")</f>
        <v>Intract with teachers and friends </v>
      </c>
      <c r="X51" s="2" t="str">
        <f>IFERROR(__xludf.DUMMYFUNCTION("""COMPUTED_VALUE"""),"No")</f>
        <v>No</v>
      </c>
      <c r="Y51" s="2" t="str">
        <f>IFERROR(__xludf.DUMMYFUNCTION("""COMPUTED_VALUE"""),"None")</f>
        <v>None</v>
      </c>
      <c r="Z51" s="2" t="str">
        <f>IFERROR(__xludf.DUMMYFUNCTION("""COMPUTED_VALUE"""),"No")</f>
        <v>No</v>
      </c>
      <c r="AA51" s="2" t="str">
        <f>IFERROR(__xludf.DUMMYFUNCTION("""COMPUTED_VALUE"""),"None")</f>
        <v>None</v>
      </c>
      <c r="AB51" s="2" t="str">
        <f>IFERROR(__xludf.DUMMYFUNCTION("""COMPUTED_VALUE"""),"None")</f>
        <v>None</v>
      </c>
      <c r="AC51" s="2" t="str">
        <f>IFERROR(__xludf.DUMMYFUNCTION("""COMPUTED_VALUE"""),"Second Dose")</f>
        <v>Second Dose</v>
      </c>
    </row>
    <row r="52">
      <c r="A52" s="1">
        <f>IFERROR(__xludf.DUMMYFUNCTION("""COMPUTED_VALUE"""),44496.56283172454)</f>
        <v>44496.56283</v>
      </c>
      <c r="B52" s="2" t="str">
        <f>IFERROR(__xludf.DUMMYFUNCTION("""COMPUTED_VALUE"""),"vanigaur2001@gmail.com")</f>
        <v>vanigaur2001@gmail.com</v>
      </c>
      <c r="C52" s="2" t="str">
        <f>IFERROR(__xludf.DUMMYFUNCTION("""COMPUTED_VALUE"""),"Vani Gaur")</f>
        <v>Vani Gaur</v>
      </c>
      <c r="D52" s="2" t="str">
        <f>IFERROR(__xludf.DUMMYFUNCTION("""COMPUTED_VALUE"""),"III Year")</f>
        <v>III Year</v>
      </c>
      <c r="E52" s="2" t="str">
        <f>IFERROR(__xludf.DUMMYFUNCTION("""COMPUTED_VALUE"""),"B.Com (P)")</f>
        <v>B.Com (P)</v>
      </c>
      <c r="F52" s="2" t="str">
        <f>IFERROR(__xludf.DUMMYFUNCTION("""COMPUTED_VALUE"""),"19/0685")</f>
        <v>19/0685</v>
      </c>
      <c r="G52" s="2">
        <f>IFERROR(__xludf.DUMMYFUNCTION("""COMPUTED_VALUE"""),9.311198123E9)</f>
        <v>9311198123</v>
      </c>
      <c r="H52" s="2" t="str">
        <f>IFERROR(__xludf.DUMMYFUNCTION("""COMPUTED_VALUE"""),"Prof. Reenu Yadav")</f>
        <v>Prof. Reenu Yadav</v>
      </c>
      <c r="I52" s="2" t="str">
        <f>IFERROR(__xludf.DUMMYFUNCTION("""COMPUTED_VALUE"""),"More than 5 hours")</f>
        <v>More than 5 hours</v>
      </c>
      <c r="J52" s="2" t="str">
        <f>IFERROR(__xludf.DUMMYFUNCTION("""COMPUTED_VALUE"""),"Time saved in travelling")</f>
        <v>Time saved in travelling</v>
      </c>
      <c r="K52" s="2" t="str">
        <f>IFERROR(__xludf.DUMMYFUNCTION("""COMPUTED_VALUE"""),"Lack of physical interaction and personal touch ‘")</f>
        <v>Lack of physical interaction and personal touch ‘</v>
      </c>
      <c r="L52" s="2">
        <f>IFERROR(__xludf.DUMMYFUNCTION("""COMPUTED_VALUE"""),8.0)</f>
        <v>8</v>
      </c>
      <c r="M52" s="2" t="str">
        <f>IFERROR(__xludf.DUMMYFUNCTION("""COMPUTED_VALUE"""),"Blended Learning (both)")</f>
        <v>Blended Learning (both)</v>
      </c>
      <c r="N52" s="2" t="str">
        <f>IFERROR(__xludf.DUMMYFUNCTION("""COMPUTED_VALUE"""),"Satisfactory")</f>
        <v>Satisfactory</v>
      </c>
      <c r="O52" s="2" t="str">
        <f>IFERROR(__xludf.DUMMYFUNCTION("""COMPUTED_VALUE"""),"Yes")</f>
        <v>Yes</v>
      </c>
      <c r="P52" s="2" t="str">
        <f>IFERROR(__xludf.DUMMYFUNCTION("""COMPUTED_VALUE"""),"Yes")</f>
        <v>Yes</v>
      </c>
      <c r="Q52" s="2" t="str">
        <f>IFERROR(__xludf.DUMMYFUNCTION("""COMPUTED_VALUE"""),"Yes")</f>
        <v>Yes</v>
      </c>
      <c r="R52" s="2" t="str">
        <f>IFERROR(__xludf.DUMMYFUNCTION("""COMPUTED_VALUE"""),"No")</f>
        <v>No</v>
      </c>
      <c r="S52" s="2" t="str">
        <f>IFERROR(__xludf.DUMMYFUNCTION("""COMPUTED_VALUE"""),"Yes")</f>
        <v>Yes</v>
      </c>
      <c r="T52" s="2" t="str">
        <f>IFERROR(__xludf.DUMMYFUNCTION("""COMPUTED_VALUE"""),"Online")</f>
        <v>Online</v>
      </c>
      <c r="U52" s="2" t="str">
        <f>IFERROR(__xludf.DUMMYFUNCTION("""COMPUTED_VALUE"""),"No")</f>
        <v>No</v>
      </c>
      <c r="V52" s="2" t="str">
        <f>IFERROR(__xludf.DUMMYFUNCTION("""COMPUTED_VALUE"""),"No")</f>
        <v>No</v>
      </c>
      <c r="W52" s="2" t="str">
        <f>IFERROR(__xludf.DUMMYFUNCTION("""COMPUTED_VALUE"""),"All my queries solved, if arrived")</f>
        <v>All my queries solved, if arrived</v>
      </c>
      <c r="X52" s="2" t="str">
        <f>IFERROR(__xludf.DUMMYFUNCTION("""COMPUTED_VALUE"""),"No")</f>
        <v>No</v>
      </c>
      <c r="Y52" s="2" t="str">
        <f>IFERROR(__xludf.DUMMYFUNCTION("""COMPUTED_VALUE"""),"None")</f>
        <v>None</v>
      </c>
      <c r="Z52" s="2" t="str">
        <f>IFERROR(__xludf.DUMMYFUNCTION("""COMPUTED_VALUE"""),"NA")</f>
        <v>NA</v>
      </c>
      <c r="AA52" s="2" t="str">
        <f>IFERROR(__xludf.DUMMYFUNCTION("""COMPUTED_VALUE"""),"None")</f>
        <v>None</v>
      </c>
      <c r="AB52" s="2" t="str">
        <f>IFERROR(__xludf.DUMMYFUNCTION("""COMPUTED_VALUE"""),"None")</f>
        <v>None</v>
      </c>
      <c r="AC52" s="2" t="str">
        <f>IFERROR(__xludf.DUMMYFUNCTION("""COMPUTED_VALUE"""),"Second Dose")</f>
        <v>Second Dose</v>
      </c>
    </row>
    <row r="53">
      <c r="A53" s="1">
        <f>IFERROR(__xludf.DUMMYFUNCTION("""COMPUTED_VALUE"""),44496.5744603125)</f>
        <v>44496.57446</v>
      </c>
      <c r="B53" s="2" t="str">
        <f>IFERROR(__xludf.DUMMYFUNCTION("""COMPUTED_VALUE"""),"divyamaan20@gmail.com")</f>
        <v>divyamaan20@gmail.com</v>
      </c>
      <c r="C53" s="2" t="str">
        <f>IFERROR(__xludf.DUMMYFUNCTION("""COMPUTED_VALUE"""),"Divya Mann")</f>
        <v>Divya Mann</v>
      </c>
      <c r="D53" s="2" t="str">
        <f>IFERROR(__xludf.DUMMYFUNCTION("""COMPUTED_VALUE"""),"III Year")</f>
        <v>III Year</v>
      </c>
      <c r="E53" s="2" t="str">
        <f>IFERROR(__xludf.DUMMYFUNCTION("""COMPUTED_VALUE"""),"B.Com (P)")</f>
        <v>B.Com (P)</v>
      </c>
      <c r="F53" s="2" t="str">
        <f>IFERROR(__xludf.DUMMYFUNCTION("""COMPUTED_VALUE"""),"Shyama parshad Mukherjee college for women ")</f>
        <v>Shyama parshad Mukherjee college for women </v>
      </c>
      <c r="G53" s="2">
        <f>IFERROR(__xludf.DUMMYFUNCTION("""COMPUTED_VALUE"""),9.667450879E9)</f>
        <v>9667450879</v>
      </c>
      <c r="H53" s="2" t="str">
        <f>IFERROR(__xludf.DUMMYFUNCTION("""COMPUTED_VALUE"""),"Manpreet kaur")</f>
        <v>Manpreet kaur</v>
      </c>
      <c r="I53" s="2" t="str">
        <f>IFERROR(__xludf.DUMMYFUNCTION("""COMPUTED_VALUE"""),"More than 5 hours")</f>
        <v>More than 5 hours</v>
      </c>
      <c r="J53" s="2" t="str">
        <f>IFERROR(__xludf.DUMMYFUNCTION("""COMPUTED_VALUE"""),"Other")</f>
        <v>Other</v>
      </c>
      <c r="K53" s="2" t="str">
        <f>IFERROR(__xludf.DUMMYFUNCTION("""COMPUTED_VALUE"""),"Network related disruptions")</f>
        <v>Network related disruptions</v>
      </c>
      <c r="L53" s="2">
        <f>IFERROR(__xludf.DUMMYFUNCTION("""COMPUTED_VALUE"""),7.0)</f>
        <v>7</v>
      </c>
      <c r="M53" s="2" t="str">
        <f>IFERROR(__xludf.DUMMYFUNCTION("""COMPUTED_VALUE"""),"Blended Learning (both)")</f>
        <v>Blended Learning (both)</v>
      </c>
      <c r="N53" s="2" t="str">
        <f>IFERROR(__xludf.DUMMYFUNCTION("""COMPUTED_VALUE"""),"Compulsion due to pandemic")</f>
        <v>Compulsion due to pandemic</v>
      </c>
      <c r="O53" s="2" t="str">
        <f>IFERROR(__xludf.DUMMYFUNCTION("""COMPUTED_VALUE"""),"Yes")</f>
        <v>Yes</v>
      </c>
      <c r="P53" s="2" t="str">
        <f>IFERROR(__xludf.DUMMYFUNCTION("""COMPUTED_VALUE"""),"Yes")</f>
        <v>Yes</v>
      </c>
      <c r="Q53" s="2" t="str">
        <f>IFERROR(__xludf.DUMMYFUNCTION("""COMPUTED_VALUE"""),"Yes")</f>
        <v>Yes</v>
      </c>
      <c r="R53" s="2" t="str">
        <f>IFERROR(__xludf.DUMMYFUNCTION("""COMPUTED_VALUE"""),"No")</f>
        <v>No</v>
      </c>
      <c r="S53" s="2" t="str">
        <f>IFERROR(__xludf.DUMMYFUNCTION("""COMPUTED_VALUE"""),"Yes")</f>
        <v>Yes</v>
      </c>
      <c r="T53" s="2" t="str">
        <f>IFERROR(__xludf.DUMMYFUNCTION("""COMPUTED_VALUE"""),"Online")</f>
        <v>Online</v>
      </c>
      <c r="U53" s="2" t="str">
        <f>IFERROR(__xludf.DUMMYFUNCTION("""COMPUTED_VALUE"""),"No")</f>
        <v>No</v>
      </c>
      <c r="V53" s="2" t="str">
        <f>IFERROR(__xludf.DUMMYFUNCTION("""COMPUTED_VALUE"""),"Refund your fees .. due to covid-19 pandemic .. we have faces problems with money .. that’s why I want to refund my fees back")</f>
        <v>Refund your fees .. due to covid-19 pandemic .. we have faces problems with money .. that’s why I want to refund my fees back</v>
      </c>
      <c r="W53" s="2" t="str">
        <f>IFERROR(__xludf.DUMMYFUNCTION("""COMPUTED_VALUE"""),"This is like a support system because we all students have faces many problems with classes or study material.. and there we have take a stand for ourself")</f>
        <v>This is like a support system because we all students have faces many problems with classes or study material.. and there we have take a stand for ourself</v>
      </c>
      <c r="X53" s="2" t="str">
        <f>IFERROR(__xludf.DUMMYFUNCTION("""COMPUTED_VALUE"""),"No")</f>
        <v>No</v>
      </c>
      <c r="Y5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3" s="2" t="str">
        <f>IFERROR(__xludf.DUMMYFUNCTION("""COMPUTED_VALUE"""),"Meditation ")</f>
        <v>Meditation </v>
      </c>
      <c r="AA5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3" s="2" t="str">
        <f>IFERROR(__xludf.DUMMYFUNCTION("""COMPUTED_VALUE"""),"None")</f>
        <v>None</v>
      </c>
      <c r="AC53" s="2" t="str">
        <f>IFERROR(__xludf.DUMMYFUNCTION("""COMPUTED_VALUE"""),"Second Dose")</f>
        <v>Second Dose</v>
      </c>
    </row>
    <row r="54">
      <c r="A54" s="1">
        <f>IFERROR(__xludf.DUMMYFUNCTION("""COMPUTED_VALUE"""),44496.58675707176)</f>
        <v>44496.58676</v>
      </c>
      <c r="B54" s="2" t="str">
        <f>IFERROR(__xludf.DUMMYFUNCTION("""COMPUTED_VALUE"""),"sethigarima005@gmail.com")</f>
        <v>sethigarima005@gmail.com</v>
      </c>
      <c r="C54" s="2" t="str">
        <f>IFERROR(__xludf.DUMMYFUNCTION("""COMPUTED_VALUE"""),"Garima Sethi")</f>
        <v>Garima Sethi</v>
      </c>
      <c r="D54" s="2" t="str">
        <f>IFERROR(__xludf.DUMMYFUNCTION("""COMPUTED_VALUE"""),"III Year")</f>
        <v>III Year</v>
      </c>
      <c r="E54" s="2" t="str">
        <f>IFERROR(__xludf.DUMMYFUNCTION("""COMPUTED_VALUE"""),"B.Com (P)")</f>
        <v>B.Com (P)</v>
      </c>
      <c r="F54" s="2" t="str">
        <f>IFERROR(__xludf.DUMMYFUNCTION("""COMPUTED_VALUE"""),"19/0536")</f>
        <v>19/0536</v>
      </c>
      <c r="G54" s="2">
        <f>IFERROR(__xludf.DUMMYFUNCTION("""COMPUTED_VALUE"""),7.289877782E9)</f>
        <v>7289877782</v>
      </c>
      <c r="H54" s="2" t="str">
        <f>IFERROR(__xludf.DUMMYFUNCTION("""COMPUTED_VALUE"""),"Anuradha Ma'am")</f>
        <v>Anuradha Ma'am</v>
      </c>
      <c r="I54" s="2" t="str">
        <f>IFERROR(__xludf.DUMMYFUNCTION("""COMPUTED_VALUE"""),"4-5 hours")</f>
        <v>4-5 hours</v>
      </c>
      <c r="J54" s="2" t="str">
        <f>IFERROR(__xludf.DUMMYFUNCTION("""COMPUTED_VALUE"""),"Time saved in travelling")</f>
        <v>Time saved in travelling</v>
      </c>
      <c r="K54" s="2" t="str">
        <f>IFERROR(__xludf.DUMMYFUNCTION("""COMPUTED_VALUE"""),"Network related disruptions")</f>
        <v>Network related disruptions</v>
      </c>
      <c r="L54" s="2">
        <f>IFERROR(__xludf.DUMMYFUNCTION("""COMPUTED_VALUE"""),9.0)</f>
        <v>9</v>
      </c>
      <c r="M54" s="2" t="str">
        <f>IFERROR(__xludf.DUMMYFUNCTION("""COMPUTED_VALUE"""),"Online")</f>
        <v>Online</v>
      </c>
      <c r="N54" s="2" t="str">
        <f>IFERROR(__xludf.DUMMYFUNCTION("""COMPUTED_VALUE"""),"Satisfactory")</f>
        <v>Satisfactory</v>
      </c>
      <c r="O54" s="2" t="str">
        <f>IFERROR(__xludf.DUMMYFUNCTION("""COMPUTED_VALUE"""),"Yes")</f>
        <v>Yes</v>
      </c>
      <c r="P54" s="2" t="str">
        <f>IFERROR(__xludf.DUMMYFUNCTION("""COMPUTED_VALUE"""),"Yes")</f>
        <v>Yes</v>
      </c>
      <c r="Q54" s="2" t="str">
        <f>IFERROR(__xludf.DUMMYFUNCTION("""COMPUTED_VALUE"""),"Yes")</f>
        <v>Yes</v>
      </c>
      <c r="R54" s="2" t="str">
        <f>IFERROR(__xludf.DUMMYFUNCTION("""COMPUTED_VALUE"""),"Yes")</f>
        <v>Yes</v>
      </c>
      <c r="S54" s="2" t="str">
        <f>IFERROR(__xludf.DUMMYFUNCTION("""COMPUTED_VALUE"""),"No")</f>
        <v>No</v>
      </c>
      <c r="T54" s="2" t="str">
        <f>IFERROR(__xludf.DUMMYFUNCTION("""COMPUTED_VALUE"""),"Online")</f>
        <v>Online</v>
      </c>
      <c r="U54" s="2" t="str">
        <f>IFERROR(__xludf.DUMMYFUNCTION("""COMPUTED_VALUE"""),"No")</f>
        <v>No</v>
      </c>
      <c r="V54" s="2" t="str">
        <f>IFERROR(__xludf.DUMMYFUNCTION("""COMPUTED_VALUE"""),"No")</f>
        <v>No</v>
      </c>
      <c r="W54" s="2" t="str">
        <f>IFERROR(__xludf.DUMMYFUNCTION("""COMPUTED_VALUE"""),"Best of me")</f>
        <v>Best of me</v>
      </c>
      <c r="X54" s="2" t="str">
        <f>IFERROR(__xludf.DUMMYFUNCTION("""COMPUTED_VALUE"""),"No")</f>
        <v>No</v>
      </c>
      <c r="Y5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4" s="2" t="str">
        <f>IFERROR(__xludf.DUMMYFUNCTION("""COMPUTED_VALUE"""),"Sleeping on time, having appropriate amount of food ")</f>
        <v>Sleeping on time, having appropriate amount of food </v>
      </c>
      <c r="AA54" s="2" t="str">
        <f>IFERROR(__xludf.DUMMYFUNCTION("""COMPUTED_VALUE"""),"None")</f>
        <v>None</v>
      </c>
      <c r="AB54" s="2" t="str">
        <f>IFERROR(__xludf.DUMMYFUNCTION("""COMPUTED_VALUE"""),"None")</f>
        <v>None</v>
      </c>
      <c r="AC54" s="2" t="str">
        <f>IFERROR(__xludf.DUMMYFUNCTION("""COMPUTED_VALUE"""),"Second Dose")</f>
        <v>Second Dose</v>
      </c>
    </row>
    <row r="55">
      <c r="A55" s="1">
        <f>IFERROR(__xludf.DUMMYFUNCTION("""COMPUTED_VALUE"""),44496.635987939815)</f>
        <v>44496.63599</v>
      </c>
      <c r="B55" s="2" t="str">
        <f>IFERROR(__xludf.DUMMYFUNCTION("""COMPUTED_VALUE"""),"bhoomika.2830@gmail.com")</f>
        <v>bhoomika.2830@gmail.com</v>
      </c>
      <c r="C55" s="2" t="str">
        <f>IFERROR(__xludf.DUMMYFUNCTION("""COMPUTED_VALUE"""),"Bhoomika Bhaskar")</f>
        <v>Bhoomika Bhaskar</v>
      </c>
      <c r="D55" s="2" t="str">
        <f>IFERROR(__xludf.DUMMYFUNCTION("""COMPUTED_VALUE"""),"III Year")</f>
        <v>III Year</v>
      </c>
      <c r="E55" s="2" t="str">
        <f>IFERROR(__xludf.DUMMYFUNCTION("""COMPUTED_VALUE"""),"B.Com (P)")</f>
        <v>B.Com (P)</v>
      </c>
      <c r="F55" s="2" t="str">
        <f>IFERROR(__xludf.DUMMYFUNCTION("""COMPUTED_VALUE"""),"19/1489")</f>
        <v>19/1489</v>
      </c>
      <c r="G55" s="2">
        <f>IFERROR(__xludf.DUMMYFUNCTION("""COMPUTED_VALUE"""),8.800606466E9)</f>
        <v>8800606466</v>
      </c>
      <c r="H55" s="2" t="str">
        <f>IFERROR(__xludf.DUMMYFUNCTION("""COMPUTED_VALUE"""),"Dr. Nisha Arora")</f>
        <v>Dr. Nisha Arora</v>
      </c>
      <c r="I55" s="2" t="str">
        <f>IFERROR(__xludf.DUMMYFUNCTION("""COMPUTED_VALUE"""),"More than 5 hours")</f>
        <v>More than 5 hours</v>
      </c>
      <c r="J55" s="2" t="str">
        <f>IFERROR(__xludf.DUMMYFUNCTION("""COMPUTED_VALUE"""),"Time saved in travelling, Convenience to outstation students")</f>
        <v>Time saved in travelling, Convenience to outstation students</v>
      </c>
      <c r="K55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55" s="2">
        <f>IFERROR(__xludf.DUMMYFUNCTION("""COMPUTED_VALUE"""),8.0)</f>
        <v>8</v>
      </c>
      <c r="M55" s="2" t="str">
        <f>IFERROR(__xludf.DUMMYFUNCTION("""COMPUTED_VALUE"""),"Blended Learning (both)")</f>
        <v>Blended Learning (both)</v>
      </c>
      <c r="N55" s="2" t="str">
        <f>IFERROR(__xludf.DUMMYFUNCTION("""COMPUTED_VALUE"""),"Satisfactory")</f>
        <v>Satisfactory</v>
      </c>
      <c r="O55" s="2" t="str">
        <f>IFERROR(__xludf.DUMMYFUNCTION("""COMPUTED_VALUE"""),"Yes")</f>
        <v>Yes</v>
      </c>
      <c r="P55" s="2" t="str">
        <f>IFERROR(__xludf.DUMMYFUNCTION("""COMPUTED_VALUE"""),"Yes")</f>
        <v>Yes</v>
      </c>
      <c r="Q55" s="2" t="str">
        <f>IFERROR(__xludf.DUMMYFUNCTION("""COMPUTED_VALUE"""),"Yes")</f>
        <v>Yes</v>
      </c>
      <c r="R55" s="2" t="str">
        <f>IFERROR(__xludf.DUMMYFUNCTION("""COMPUTED_VALUE"""),"Yes")</f>
        <v>Yes</v>
      </c>
      <c r="S55" s="2" t="str">
        <f>IFERROR(__xludf.DUMMYFUNCTION("""COMPUTED_VALUE"""),"Yes")</f>
        <v>Yes</v>
      </c>
      <c r="T55" s="2" t="str">
        <f>IFERROR(__xludf.DUMMYFUNCTION("""COMPUTED_VALUE"""),"Online")</f>
        <v>Online</v>
      </c>
      <c r="U55" s="2" t="str">
        <f>IFERROR(__xludf.DUMMYFUNCTION("""COMPUTED_VALUE"""),"No")</f>
        <v>No</v>
      </c>
      <c r="V55" s="2" t="str">
        <f>IFERROR(__xludf.DUMMYFUNCTION("""COMPUTED_VALUE"""),"No")</f>
        <v>No</v>
      </c>
      <c r="W55" s="2" t="str">
        <f>IFERROR(__xludf.DUMMYFUNCTION("""COMPUTED_VALUE"""),"Knowledge ")</f>
        <v>Knowledge </v>
      </c>
      <c r="X55" s="2" t="str">
        <f>IFERROR(__xludf.DUMMYFUNCTION("""COMPUTED_VALUE"""),"Yes")</f>
        <v>Yes</v>
      </c>
      <c r="Y5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5" s="2" t="str">
        <f>IFERROR(__xludf.DUMMYFUNCTION("""COMPUTED_VALUE"""),"I do things that i like, i go for walk, i soend more time with me pet.")</f>
        <v>I do things that i like, i go for walk, i soend more time with me pet.</v>
      </c>
      <c r="AA5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5" s="2" t="str">
        <f>IFERROR(__xludf.DUMMYFUNCTION("""COMPUTED_VALUE"""),"None")</f>
        <v>None</v>
      </c>
      <c r="AC55" s="2" t="str">
        <f>IFERROR(__xludf.DUMMYFUNCTION("""COMPUTED_VALUE"""),"Second Dose")</f>
        <v>Second Dose</v>
      </c>
    </row>
    <row r="56">
      <c r="A56" s="1">
        <f>IFERROR(__xludf.DUMMYFUNCTION("""COMPUTED_VALUE"""),44507.516532152775)</f>
        <v>44507.51653</v>
      </c>
      <c r="B56" s="2" t="str">
        <f>IFERROR(__xludf.DUMMYFUNCTION("""COMPUTED_VALUE"""),"vanigaur2001@gmail.com")</f>
        <v>vanigaur2001@gmail.com</v>
      </c>
      <c r="C56" s="2" t="str">
        <f>IFERROR(__xludf.DUMMYFUNCTION("""COMPUTED_VALUE"""),"Vani Gaur")</f>
        <v>Vani Gaur</v>
      </c>
      <c r="D56" s="2" t="str">
        <f>IFERROR(__xludf.DUMMYFUNCTION("""COMPUTED_VALUE"""),"III Year")</f>
        <v>III Year</v>
      </c>
      <c r="E56" s="2" t="str">
        <f>IFERROR(__xludf.DUMMYFUNCTION("""COMPUTED_VALUE"""),"B.Com (P)")</f>
        <v>B.Com (P)</v>
      </c>
      <c r="F56" s="2" t="str">
        <f>IFERROR(__xludf.DUMMYFUNCTION("""COMPUTED_VALUE"""),"19/0685")</f>
        <v>19/0685</v>
      </c>
      <c r="G56" s="2">
        <f>IFERROR(__xludf.DUMMYFUNCTION("""COMPUTED_VALUE"""),9.311198123E9)</f>
        <v>9311198123</v>
      </c>
      <c r="H56" s="2" t="str">
        <f>IFERROR(__xludf.DUMMYFUNCTION("""COMPUTED_VALUE"""),"Prof. Reenu Yadav")</f>
        <v>Prof. Reenu Yadav</v>
      </c>
      <c r="I56" s="2" t="str">
        <f>IFERROR(__xludf.DUMMYFUNCTION("""COMPUTED_VALUE"""),"More than 5 hours")</f>
        <v>More than 5 hours</v>
      </c>
      <c r="J56" s="2" t="str">
        <f>IFERROR(__xludf.DUMMYFUNCTION("""COMPUTED_VALUE"""),"Time saved in travelling")</f>
        <v>Time saved in travelling</v>
      </c>
      <c r="K56" s="2" t="str">
        <f>IFERROR(__xludf.DUMMYFUNCTION("""COMPUTED_VALUE"""),"Lack of physical interaction and personal touch ‘")</f>
        <v>Lack of physical interaction and personal touch ‘</v>
      </c>
      <c r="L56" s="2">
        <f>IFERROR(__xludf.DUMMYFUNCTION("""COMPUTED_VALUE"""),8.0)</f>
        <v>8</v>
      </c>
      <c r="M56" s="2" t="str">
        <f>IFERROR(__xludf.DUMMYFUNCTION("""COMPUTED_VALUE"""),"Blended Learning (both)")</f>
        <v>Blended Learning (both)</v>
      </c>
      <c r="N56" s="2" t="str">
        <f>IFERROR(__xludf.DUMMYFUNCTION("""COMPUTED_VALUE"""),"Satisfactory")</f>
        <v>Satisfactory</v>
      </c>
      <c r="O56" s="2" t="str">
        <f>IFERROR(__xludf.DUMMYFUNCTION("""COMPUTED_VALUE"""),"Yes")</f>
        <v>Yes</v>
      </c>
      <c r="P56" s="2" t="str">
        <f>IFERROR(__xludf.DUMMYFUNCTION("""COMPUTED_VALUE"""),"Yes")</f>
        <v>Yes</v>
      </c>
      <c r="Q56" s="2" t="str">
        <f>IFERROR(__xludf.DUMMYFUNCTION("""COMPUTED_VALUE"""),"Yes")</f>
        <v>Yes</v>
      </c>
      <c r="R56" s="2" t="str">
        <f>IFERROR(__xludf.DUMMYFUNCTION("""COMPUTED_VALUE"""),"No")</f>
        <v>No</v>
      </c>
      <c r="S56" s="2" t="str">
        <f>IFERROR(__xludf.DUMMYFUNCTION("""COMPUTED_VALUE"""),"Yes")</f>
        <v>Yes</v>
      </c>
      <c r="T56" s="2" t="str">
        <f>IFERROR(__xludf.DUMMYFUNCTION("""COMPUTED_VALUE"""),"Online")</f>
        <v>Online</v>
      </c>
      <c r="U56" s="2" t="str">
        <f>IFERROR(__xludf.DUMMYFUNCTION("""COMPUTED_VALUE"""),"No")</f>
        <v>No</v>
      </c>
      <c r="V56" s="2" t="str">
        <f>IFERROR(__xludf.DUMMYFUNCTION("""COMPUTED_VALUE"""),"No")</f>
        <v>No</v>
      </c>
      <c r="W56" s="2" t="str">
        <f>IFERROR(__xludf.DUMMYFUNCTION("""COMPUTED_VALUE"""),"Nothing")</f>
        <v>Nothing</v>
      </c>
      <c r="X56" s="2" t="str">
        <f>IFERROR(__xludf.DUMMYFUNCTION("""COMPUTED_VALUE"""),"No")</f>
        <v>No</v>
      </c>
      <c r="Y56" s="2" t="str">
        <f>IFERROR(__xludf.DUMMYFUNCTION("""COMPUTED_VALUE"""),"None")</f>
        <v>None</v>
      </c>
      <c r="Z56" s="2"/>
      <c r="AA56" s="2" t="str">
        <f>IFERROR(__xludf.DUMMYFUNCTION("""COMPUTED_VALUE"""),"None")</f>
        <v>None</v>
      </c>
      <c r="AB56" s="2" t="str">
        <f>IFERROR(__xludf.DUMMYFUNCTION("""COMPUTED_VALUE"""),"None")</f>
        <v>None</v>
      </c>
      <c r="AC56" s="2" t="str">
        <f>IFERROR(__xludf.DUMMYFUNCTION("""COMPUTED_VALUE"""),"Second Dose")</f>
        <v>Second Dose</v>
      </c>
    </row>
    <row r="57">
      <c r="A57" s="1">
        <f>IFERROR(__xludf.DUMMYFUNCTION("""COMPUTED_VALUE"""),44507.520654085645)</f>
        <v>44507.52065</v>
      </c>
      <c r="B57" s="2" t="str">
        <f>IFERROR(__xludf.DUMMYFUNCTION("""COMPUTED_VALUE"""),"somya19032002@gmail.com")</f>
        <v>somya19032002@gmail.com</v>
      </c>
      <c r="C57" s="2" t="str">
        <f>IFERROR(__xludf.DUMMYFUNCTION("""COMPUTED_VALUE"""),"Shreya yadav ")</f>
        <v>Shreya yadav </v>
      </c>
      <c r="D57" s="2" t="str">
        <f>IFERROR(__xludf.DUMMYFUNCTION("""COMPUTED_VALUE"""),"III Year")</f>
        <v>III Year</v>
      </c>
      <c r="E57" s="2" t="str">
        <f>IFERROR(__xludf.DUMMYFUNCTION("""COMPUTED_VALUE"""),"B.Com (P)")</f>
        <v>B.Com (P)</v>
      </c>
      <c r="F57" s="2" t="str">
        <f>IFERROR(__xludf.DUMMYFUNCTION("""COMPUTED_VALUE"""),"19/0775")</f>
        <v>19/0775</v>
      </c>
      <c r="G57" s="2">
        <f>IFERROR(__xludf.DUMMYFUNCTION("""COMPUTED_VALUE"""),7.668425712E9)</f>
        <v>7668425712</v>
      </c>
      <c r="H57" s="2" t="str">
        <f>IFERROR(__xludf.DUMMYFUNCTION("""COMPUTED_VALUE"""),"Cs Renu Yadav ")</f>
        <v>Cs Renu Yadav </v>
      </c>
      <c r="I57" s="2" t="str">
        <f>IFERROR(__xludf.DUMMYFUNCTION("""COMPUTED_VALUE"""),"More than 5 hours")</f>
        <v>More than 5 hours</v>
      </c>
      <c r="J57" s="2" t="str">
        <f>IFERROR(__xludf.DUMMYFUNCTION("""COMPUTED_VALUE"""),"Convenience to outstation students")</f>
        <v>Convenience to outstation students</v>
      </c>
      <c r="K5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7" s="2">
        <f>IFERROR(__xludf.DUMMYFUNCTION("""COMPUTED_VALUE"""),1.0)</f>
        <v>1</v>
      </c>
      <c r="M57" s="2" t="str">
        <f>IFERROR(__xludf.DUMMYFUNCTION("""COMPUTED_VALUE"""),"Offline")</f>
        <v>Offline</v>
      </c>
      <c r="N57" s="2" t="str">
        <f>IFERROR(__xludf.DUMMYFUNCTION("""COMPUTED_VALUE"""),"Not Satisfactory")</f>
        <v>Not Satisfactory</v>
      </c>
      <c r="O57" s="2" t="str">
        <f>IFERROR(__xludf.DUMMYFUNCTION("""COMPUTED_VALUE"""),"Yes")</f>
        <v>Yes</v>
      </c>
      <c r="P57" s="2" t="str">
        <f>IFERROR(__xludf.DUMMYFUNCTION("""COMPUTED_VALUE"""),"Yes")</f>
        <v>Yes</v>
      </c>
      <c r="Q57" s="2" t="str">
        <f>IFERROR(__xludf.DUMMYFUNCTION("""COMPUTED_VALUE"""),"Yes")</f>
        <v>Yes</v>
      </c>
      <c r="R57" s="2" t="str">
        <f>IFERROR(__xludf.DUMMYFUNCTION("""COMPUTED_VALUE"""),"No")</f>
        <v>No</v>
      </c>
      <c r="S57" s="2" t="str">
        <f>IFERROR(__xludf.DUMMYFUNCTION("""COMPUTED_VALUE"""),"Yes")</f>
        <v>Yes</v>
      </c>
      <c r="T57" s="2" t="str">
        <f>IFERROR(__xludf.DUMMYFUNCTION("""COMPUTED_VALUE"""),"Offline")</f>
        <v>Offline</v>
      </c>
      <c r="U57" s="2" t="str">
        <f>IFERROR(__xludf.DUMMYFUNCTION("""COMPUTED_VALUE"""),"No")</f>
        <v>No</v>
      </c>
      <c r="V57" s="2" t="str">
        <f>IFERROR(__xludf.DUMMYFUNCTION("""COMPUTED_VALUE"""),"No")</f>
        <v>No</v>
      </c>
      <c r="W57" s="2"/>
      <c r="X57" s="2" t="str">
        <f>IFERROR(__xludf.DUMMYFUNCTION("""COMPUTED_VALUE"""),"No")</f>
        <v>No</v>
      </c>
      <c r="Y5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7" s="2" t="str">
        <f>IFERROR(__xludf.DUMMYFUNCTION("""COMPUTED_VALUE"""),"None")</f>
        <v>None</v>
      </c>
      <c r="AA57" s="2" t="str">
        <f>IFERROR(__xludf.DUMMYFUNCTION("""COMPUTED_VALUE"""),"None")</f>
        <v>None</v>
      </c>
      <c r="AB57" s="2" t="str">
        <f>IFERROR(__xludf.DUMMYFUNCTION("""COMPUTED_VALUE"""),"None")</f>
        <v>None</v>
      </c>
      <c r="AC57" s="2" t="str">
        <f>IFERROR(__xludf.DUMMYFUNCTION("""COMPUTED_VALUE"""),"Second Dose")</f>
        <v>Second Dose</v>
      </c>
    </row>
    <row r="58">
      <c r="A58" s="1">
        <f>IFERROR(__xludf.DUMMYFUNCTION("""COMPUTED_VALUE"""),44507.52209672453)</f>
        <v>44507.5221</v>
      </c>
      <c r="B58" s="2" t="str">
        <f>IFERROR(__xludf.DUMMYFUNCTION("""COMPUTED_VALUE"""),"priyakocher25@gmail.com")</f>
        <v>priyakocher25@gmail.com</v>
      </c>
      <c r="C58" s="2" t="str">
        <f>IFERROR(__xludf.DUMMYFUNCTION("""COMPUTED_VALUE"""),"Priya")</f>
        <v>Priya</v>
      </c>
      <c r="D58" s="2" t="str">
        <f>IFERROR(__xludf.DUMMYFUNCTION("""COMPUTED_VALUE"""),"III Year")</f>
        <v>III Year</v>
      </c>
      <c r="E58" s="2" t="str">
        <f>IFERROR(__xludf.DUMMYFUNCTION("""COMPUTED_VALUE"""),"B.Com (P)")</f>
        <v>B.Com (P)</v>
      </c>
      <c r="F58" s="2" t="str">
        <f>IFERROR(__xludf.DUMMYFUNCTION("""COMPUTED_VALUE"""),"19/0456")</f>
        <v>19/0456</v>
      </c>
      <c r="G58" s="2">
        <f>IFERROR(__xludf.DUMMYFUNCTION("""COMPUTED_VALUE"""),9.306099584E9)</f>
        <v>9306099584</v>
      </c>
      <c r="H58" s="2" t="str">
        <f>IFERROR(__xludf.DUMMYFUNCTION("""COMPUTED_VALUE"""),"M/s Renu Yadav")</f>
        <v>M/s Renu Yadav</v>
      </c>
      <c r="I58" s="2" t="str">
        <f>IFERROR(__xludf.DUMMYFUNCTION("""COMPUTED_VALUE"""),"4-5 hours")</f>
        <v>4-5 hours</v>
      </c>
      <c r="J58" s="2" t="str">
        <f>IFERROR(__xludf.DUMMYFUNCTION("""COMPUTED_VALUE"""),"Time saved in travelling, Convenience to outstation students")</f>
        <v>Time saved in travelling, Convenience to outstation students</v>
      </c>
      <c r="K5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8" s="2">
        <f>IFERROR(__xludf.DUMMYFUNCTION("""COMPUTED_VALUE"""),5.0)</f>
        <v>5</v>
      </c>
      <c r="M58" s="2" t="str">
        <f>IFERROR(__xludf.DUMMYFUNCTION("""COMPUTED_VALUE"""),"Offline")</f>
        <v>Offline</v>
      </c>
      <c r="N58" s="2" t="str">
        <f>IFERROR(__xludf.DUMMYFUNCTION("""COMPUTED_VALUE"""),"Compulsion due to pandemic")</f>
        <v>Compulsion due to pandemic</v>
      </c>
      <c r="O58" s="2" t="str">
        <f>IFERROR(__xludf.DUMMYFUNCTION("""COMPUTED_VALUE"""),"Yes")</f>
        <v>Yes</v>
      </c>
      <c r="P58" s="2" t="str">
        <f>IFERROR(__xludf.DUMMYFUNCTION("""COMPUTED_VALUE"""),"No")</f>
        <v>No</v>
      </c>
      <c r="Q58" s="2" t="str">
        <f>IFERROR(__xludf.DUMMYFUNCTION("""COMPUTED_VALUE"""),"Yes")</f>
        <v>Yes</v>
      </c>
      <c r="R58" s="2" t="str">
        <f>IFERROR(__xludf.DUMMYFUNCTION("""COMPUTED_VALUE"""),"Yes")</f>
        <v>Yes</v>
      </c>
      <c r="S58" s="2" t="str">
        <f>IFERROR(__xludf.DUMMYFUNCTION("""COMPUTED_VALUE"""),"Yes")</f>
        <v>Yes</v>
      </c>
      <c r="T58" s="2" t="str">
        <f>IFERROR(__xludf.DUMMYFUNCTION("""COMPUTED_VALUE"""),"Online")</f>
        <v>Online</v>
      </c>
      <c r="U58" s="2" t="str">
        <f>IFERROR(__xludf.DUMMYFUNCTION("""COMPUTED_VALUE"""),"No")</f>
        <v>No</v>
      </c>
      <c r="V58" s="2" t="str">
        <f>IFERROR(__xludf.DUMMYFUNCTION("""COMPUTED_VALUE"""),"No")</f>
        <v>No</v>
      </c>
      <c r="W58" s="2" t="str">
        <f>IFERROR(__xludf.DUMMYFUNCTION("""COMPUTED_VALUE"""),"Guidance regarding career opportunities")</f>
        <v>Guidance regarding career opportunities</v>
      </c>
      <c r="X58" s="2" t="str">
        <f>IFERROR(__xludf.DUMMYFUNCTION("""COMPUTED_VALUE"""),"No")</f>
        <v>No</v>
      </c>
      <c r="Y5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8" s="2" t="str">
        <f>IFERROR(__xludf.DUMMYFUNCTION("""COMPUTED_VALUE"""),"Nothing")</f>
        <v>Nothing</v>
      </c>
      <c r="AA5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8" s="2" t="str">
        <f>IFERROR(__xludf.DUMMYFUNCTION("""COMPUTED_VALUE"""),"None")</f>
        <v>None</v>
      </c>
      <c r="AC58" s="2" t="str">
        <f>IFERROR(__xludf.DUMMYFUNCTION("""COMPUTED_VALUE"""),"Second Dose")</f>
        <v>Second Dose</v>
      </c>
    </row>
    <row r="59">
      <c r="A59" s="1">
        <f>IFERROR(__xludf.DUMMYFUNCTION("""COMPUTED_VALUE"""),44507.523212893524)</f>
        <v>44507.52321</v>
      </c>
      <c r="B59" s="2" t="str">
        <f>IFERROR(__xludf.DUMMYFUNCTION("""COMPUTED_VALUE"""),"shivanibhardwaj56751@gmail.com")</f>
        <v>shivanibhardwaj56751@gmail.com</v>
      </c>
      <c r="C59" s="2" t="str">
        <f>IFERROR(__xludf.DUMMYFUNCTION("""COMPUTED_VALUE"""),"Shivani ")</f>
        <v>Shivani </v>
      </c>
      <c r="D59" s="2" t="str">
        <f>IFERROR(__xludf.DUMMYFUNCTION("""COMPUTED_VALUE"""),"III Year")</f>
        <v>III Year</v>
      </c>
      <c r="E59" s="2" t="str">
        <f>IFERROR(__xludf.DUMMYFUNCTION("""COMPUTED_VALUE"""),"B.Com (P)")</f>
        <v>B.Com (P)</v>
      </c>
      <c r="F59" s="2" t="str">
        <f>IFERROR(__xludf.DUMMYFUNCTION("""COMPUTED_VALUE"""),"19/564")</f>
        <v>19/564</v>
      </c>
      <c r="G59" s="2">
        <f>IFERROR(__xludf.DUMMYFUNCTION("""COMPUTED_VALUE"""),8.685890525E9)</f>
        <v>8685890525</v>
      </c>
      <c r="H59" s="2" t="str">
        <f>IFERROR(__xludf.DUMMYFUNCTION("""COMPUTED_VALUE"""),"Renu yadav ")</f>
        <v>Renu yadav </v>
      </c>
      <c r="I59" s="2" t="str">
        <f>IFERROR(__xludf.DUMMYFUNCTION("""COMPUTED_VALUE"""),"4-5 hours")</f>
        <v>4-5 hours</v>
      </c>
      <c r="J59" s="2" t="str">
        <f>IFERROR(__xludf.DUMMYFUNCTION("""COMPUTED_VALUE"""),"Time saved in travelling")</f>
        <v>Time saved in travelling</v>
      </c>
      <c r="K59" s="2" t="str">
        <f>IFERROR(__xludf.DUMMYFUNCTION("""COMPUTED_VALUE"""),"Network related disruptions")</f>
        <v>Network related disruptions</v>
      </c>
      <c r="L59" s="2">
        <f>IFERROR(__xludf.DUMMYFUNCTION("""COMPUTED_VALUE"""),5.0)</f>
        <v>5</v>
      </c>
      <c r="M59" s="2" t="str">
        <f>IFERROR(__xludf.DUMMYFUNCTION("""COMPUTED_VALUE"""),"Offline")</f>
        <v>Offline</v>
      </c>
      <c r="N59" s="2" t="str">
        <f>IFERROR(__xludf.DUMMYFUNCTION("""COMPUTED_VALUE"""),"Compulsion due to pandemic")</f>
        <v>Compulsion due to pandemic</v>
      </c>
      <c r="O59" s="2" t="str">
        <f>IFERROR(__xludf.DUMMYFUNCTION("""COMPUTED_VALUE"""),"Yes")</f>
        <v>Yes</v>
      </c>
      <c r="P59" s="2" t="str">
        <f>IFERROR(__xludf.DUMMYFUNCTION("""COMPUTED_VALUE"""),"Yes")</f>
        <v>Yes</v>
      </c>
      <c r="Q59" s="2" t="str">
        <f>IFERROR(__xludf.DUMMYFUNCTION("""COMPUTED_VALUE"""),"No")</f>
        <v>No</v>
      </c>
      <c r="R59" s="2" t="str">
        <f>IFERROR(__xludf.DUMMYFUNCTION("""COMPUTED_VALUE"""),"No")</f>
        <v>No</v>
      </c>
      <c r="S59" s="2" t="str">
        <f>IFERROR(__xludf.DUMMYFUNCTION("""COMPUTED_VALUE"""),"Yes")</f>
        <v>Yes</v>
      </c>
      <c r="T59" s="2" t="str">
        <f>IFERROR(__xludf.DUMMYFUNCTION("""COMPUTED_VALUE"""),"Online")</f>
        <v>Online</v>
      </c>
      <c r="U59" s="2" t="str">
        <f>IFERROR(__xludf.DUMMYFUNCTION("""COMPUTED_VALUE"""),"No")</f>
        <v>No</v>
      </c>
      <c r="V59" s="2" t="str">
        <f>IFERROR(__xludf.DUMMYFUNCTION("""COMPUTED_VALUE"""),"Yes ")</f>
        <v>Yes </v>
      </c>
      <c r="W59" s="2" t="str">
        <f>IFERROR(__xludf.DUMMYFUNCTION("""COMPUTED_VALUE"""),"It takes a lot of time ")</f>
        <v>It takes a lot of time </v>
      </c>
      <c r="X59" s="2" t="str">
        <f>IFERROR(__xludf.DUMMYFUNCTION("""COMPUTED_VALUE"""),"No ")</f>
        <v>No </v>
      </c>
      <c r="Y5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9" s="2" t="str">
        <f>IFERROR(__xludf.DUMMYFUNCTION("""COMPUTED_VALUE"""),"Entertainment ")</f>
        <v>Entertainment </v>
      </c>
      <c r="AA5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9" s="2" t="str">
        <f>IFERROR(__xludf.DUMMYFUNCTION("""COMPUTED_VALUE"""),"Mild: Symptoms effectively managed at home")</f>
        <v>Mild: Symptoms effectively managed at home</v>
      </c>
      <c r="AC59" s="2" t="str">
        <f>IFERROR(__xludf.DUMMYFUNCTION("""COMPUTED_VALUE"""),"None")</f>
        <v>None</v>
      </c>
    </row>
    <row r="60">
      <c r="A60" s="1">
        <f>IFERROR(__xludf.DUMMYFUNCTION("""COMPUTED_VALUE"""),44507.5261929051)</f>
        <v>44507.52619</v>
      </c>
      <c r="B60" s="2" t="str">
        <f>IFERROR(__xludf.DUMMYFUNCTION("""COMPUTED_VALUE"""),"pinkiturkiya70@gmail.com")</f>
        <v>pinkiturkiya70@gmail.com</v>
      </c>
      <c r="C60" s="2" t="str">
        <f>IFERROR(__xludf.DUMMYFUNCTION("""COMPUTED_VALUE"""),"Pinki")</f>
        <v>Pinki</v>
      </c>
      <c r="D60" s="2" t="str">
        <f>IFERROR(__xludf.DUMMYFUNCTION("""COMPUTED_VALUE"""),"III Year")</f>
        <v>III Year</v>
      </c>
      <c r="E60" s="2" t="str">
        <f>IFERROR(__xludf.DUMMYFUNCTION("""COMPUTED_VALUE"""),"B.Com (P)")</f>
        <v>B.Com (P)</v>
      </c>
      <c r="F60" s="2" t="str">
        <f>IFERROR(__xludf.DUMMYFUNCTION("""COMPUTED_VALUE"""),"19/0371")</f>
        <v>19/0371</v>
      </c>
      <c r="G60" s="2">
        <f>IFERROR(__xludf.DUMMYFUNCTION("""COMPUTED_VALUE"""),7.669752952E9)</f>
        <v>7669752952</v>
      </c>
      <c r="H60" s="2" t="str">
        <f>IFERROR(__xludf.DUMMYFUNCTION("""COMPUTED_VALUE"""),"Ramavtar")</f>
        <v>Ramavtar</v>
      </c>
      <c r="I60" s="2" t="str">
        <f>IFERROR(__xludf.DUMMYFUNCTION("""COMPUTED_VALUE"""),"3-4 hours")</f>
        <v>3-4 hours</v>
      </c>
      <c r="J60" s="2" t="str">
        <f>IFERROR(__xludf.DUMMYFUNCTION("""COMPUTED_VALUE"""),"Time saved in travelling")</f>
        <v>Time saved in travelling</v>
      </c>
      <c r="K60" s="2" t="str">
        <f>IFERROR(__xludf.DUMMYFUNCTION("""COMPUTED_VALUE"""),"Network related disruptions")</f>
        <v>Network related disruptions</v>
      </c>
      <c r="L60" s="2">
        <f>IFERROR(__xludf.DUMMYFUNCTION("""COMPUTED_VALUE"""),7.0)</f>
        <v>7</v>
      </c>
      <c r="M60" s="2" t="str">
        <f>IFERROR(__xludf.DUMMYFUNCTION("""COMPUTED_VALUE"""),"Online")</f>
        <v>Online</v>
      </c>
      <c r="N60" s="2" t="str">
        <f>IFERROR(__xludf.DUMMYFUNCTION("""COMPUTED_VALUE"""),"Satisfactory")</f>
        <v>Satisfactory</v>
      </c>
      <c r="O60" s="2" t="str">
        <f>IFERROR(__xludf.DUMMYFUNCTION("""COMPUTED_VALUE"""),"Yes")</f>
        <v>Yes</v>
      </c>
      <c r="P60" s="2" t="str">
        <f>IFERROR(__xludf.DUMMYFUNCTION("""COMPUTED_VALUE"""),"Yes")</f>
        <v>Yes</v>
      </c>
      <c r="Q60" s="2" t="str">
        <f>IFERROR(__xludf.DUMMYFUNCTION("""COMPUTED_VALUE"""),"Yes")</f>
        <v>Yes</v>
      </c>
      <c r="R60" s="2" t="str">
        <f>IFERROR(__xludf.DUMMYFUNCTION("""COMPUTED_VALUE"""),"No")</f>
        <v>No</v>
      </c>
      <c r="S60" s="2" t="str">
        <f>IFERROR(__xludf.DUMMYFUNCTION("""COMPUTED_VALUE"""),"Yes")</f>
        <v>Yes</v>
      </c>
      <c r="T60" s="2" t="str">
        <f>IFERROR(__xludf.DUMMYFUNCTION("""COMPUTED_VALUE"""),"Online")</f>
        <v>Online</v>
      </c>
      <c r="U60" s="2" t="str">
        <f>IFERROR(__xludf.DUMMYFUNCTION("""COMPUTED_VALUE"""),"No")</f>
        <v>No</v>
      </c>
      <c r="V60" s="2" t="str">
        <f>IFERROR(__xludf.DUMMYFUNCTION("""COMPUTED_VALUE"""),"No")</f>
        <v>No</v>
      </c>
      <c r="W60" s="2" t="str">
        <f>IFERROR(__xludf.DUMMYFUNCTION("""COMPUTED_VALUE"""),"Be honest with your mentor")</f>
        <v>Be honest with your mentor</v>
      </c>
      <c r="X60" s="2" t="str">
        <f>IFERROR(__xludf.DUMMYFUNCTION("""COMPUTED_VALUE"""),"No")</f>
        <v>No</v>
      </c>
      <c r="Y6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0" s="2" t="str">
        <f>IFERROR(__xludf.DUMMYFUNCTION("""COMPUTED_VALUE"""),"Try to get some regular exercise everyday")</f>
        <v>Try to get some regular exercise everyday</v>
      </c>
      <c r="AA6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0" s="2" t="str">
        <f>IFERROR(__xludf.DUMMYFUNCTION("""COMPUTED_VALUE"""),"Mild: Symptoms effectively managed at home")</f>
        <v>Mild: Symptoms effectively managed at home</v>
      </c>
      <c r="AC60" s="2" t="str">
        <f>IFERROR(__xludf.DUMMYFUNCTION("""COMPUTED_VALUE"""),"First Dose")</f>
        <v>First Dose</v>
      </c>
    </row>
    <row r="61">
      <c r="A61" s="1">
        <f>IFERROR(__xludf.DUMMYFUNCTION("""COMPUTED_VALUE"""),44507.526668784725)</f>
        <v>44507.52667</v>
      </c>
      <c r="B61" s="2" t="str">
        <f>IFERROR(__xludf.DUMMYFUNCTION("""COMPUTED_VALUE"""),"juhi20012017@gmail.com")</f>
        <v>juhi20012017@gmail.com</v>
      </c>
      <c r="C61" s="2" t="str">
        <f>IFERROR(__xludf.DUMMYFUNCTION("""COMPUTED_VALUE"""),"Juhi Ranjan")</f>
        <v>Juhi Ranjan</v>
      </c>
      <c r="D61" s="2" t="str">
        <f>IFERROR(__xludf.DUMMYFUNCTION("""COMPUTED_VALUE"""),"III Year")</f>
        <v>III Year</v>
      </c>
      <c r="E61" s="2" t="str">
        <f>IFERROR(__xludf.DUMMYFUNCTION("""COMPUTED_VALUE"""),"B.Com (P)")</f>
        <v>B.Com (P)</v>
      </c>
      <c r="F61" s="2" t="str">
        <f>IFERROR(__xludf.DUMMYFUNCTION("""COMPUTED_VALUE"""),"19/0566")</f>
        <v>19/0566</v>
      </c>
      <c r="G61" s="2">
        <f>IFERROR(__xludf.DUMMYFUNCTION("""COMPUTED_VALUE"""),8.130570146E9)</f>
        <v>8130570146</v>
      </c>
      <c r="H61" s="2" t="str">
        <f>IFERROR(__xludf.DUMMYFUNCTION("""COMPUTED_VALUE"""),"Ms. Renu Yadav")</f>
        <v>Ms. Renu Yadav</v>
      </c>
      <c r="I61" s="2" t="str">
        <f>IFERROR(__xludf.DUMMYFUNCTION("""COMPUTED_VALUE"""),"More than 5 hours")</f>
        <v>More than 5 hours</v>
      </c>
      <c r="J61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61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1" s="2">
        <f>IFERROR(__xludf.DUMMYFUNCTION("""COMPUTED_VALUE"""),8.0)</f>
        <v>8</v>
      </c>
      <c r="M61" s="2" t="str">
        <f>IFERROR(__xludf.DUMMYFUNCTION("""COMPUTED_VALUE"""),"Blended Learning (both)")</f>
        <v>Blended Learning (both)</v>
      </c>
      <c r="N61" s="2"/>
      <c r="O61" s="2" t="str">
        <f>IFERROR(__xludf.DUMMYFUNCTION("""COMPUTED_VALUE"""),"Yes")</f>
        <v>Yes</v>
      </c>
      <c r="P61" s="2" t="str">
        <f>IFERROR(__xludf.DUMMYFUNCTION("""COMPUTED_VALUE"""),"Yes")</f>
        <v>Yes</v>
      </c>
      <c r="Q61" s="2"/>
      <c r="R61" s="2"/>
      <c r="S61" s="2" t="str">
        <f>IFERROR(__xludf.DUMMYFUNCTION("""COMPUTED_VALUE"""),"Yes")</f>
        <v>Yes</v>
      </c>
      <c r="T61" s="2"/>
      <c r="U61" s="2" t="str">
        <f>IFERROR(__xludf.DUMMYFUNCTION("""COMPUTED_VALUE"""),"Yes")</f>
        <v>Yes</v>
      </c>
      <c r="V61" s="2"/>
      <c r="W61" s="2"/>
      <c r="X61" s="2"/>
      <c r="Y6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1" s="2"/>
      <c r="AA61" s="2"/>
      <c r="AB61" s="2"/>
      <c r="AC61" s="2" t="str">
        <f>IFERROR(__xludf.DUMMYFUNCTION("""COMPUTED_VALUE"""),"Second Dose")</f>
        <v>Second Dose</v>
      </c>
    </row>
    <row r="62">
      <c r="A62" s="1">
        <f>IFERROR(__xludf.DUMMYFUNCTION("""COMPUTED_VALUE"""),44507.5308605324)</f>
        <v>44507.53086</v>
      </c>
      <c r="B62" s="2" t="str">
        <f>IFERROR(__xludf.DUMMYFUNCTION("""COMPUTED_VALUE"""),"bktopper123@gmail.com")</f>
        <v>bktopper123@gmail.com</v>
      </c>
      <c r="C62" s="2" t="str">
        <f>IFERROR(__xludf.DUMMYFUNCTION("""COMPUTED_VALUE"""),"Bhawana kanyal")</f>
        <v>Bhawana kanyal</v>
      </c>
      <c r="D62" s="2" t="str">
        <f>IFERROR(__xludf.DUMMYFUNCTION("""COMPUTED_VALUE"""),"III Year")</f>
        <v>III Year</v>
      </c>
      <c r="E62" s="2" t="str">
        <f>IFERROR(__xludf.DUMMYFUNCTION("""COMPUTED_VALUE"""),"B.Com (P)")</f>
        <v>B.Com (P)</v>
      </c>
      <c r="F62" s="2" t="str">
        <f>IFERROR(__xludf.DUMMYFUNCTION("""COMPUTED_VALUE"""),"19/0849")</f>
        <v>19/0849</v>
      </c>
      <c r="G62" s="2"/>
      <c r="H62" s="2" t="str">
        <f>IFERROR(__xludf.DUMMYFUNCTION("""COMPUTED_VALUE"""),"Renu Yadav Ma'am")</f>
        <v>Renu Yadav Ma'am</v>
      </c>
      <c r="I62" s="2" t="str">
        <f>IFERROR(__xludf.DUMMYFUNCTION("""COMPUTED_VALUE"""),"4-5 hours")</f>
        <v>4-5 hours</v>
      </c>
      <c r="J62" s="2" t="str">
        <f>IFERROR(__xludf.DUMMYFUNCTION("""COMPUTED_VALUE"""),"Convenience to outstation students")</f>
        <v>Convenience to outstation students</v>
      </c>
      <c r="K62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62" s="2">
        <f>IFERROR(__xludf.DUMMYFUNCTION("""COMPUTED_VALUE"""),8.0)</f>
        <v>8</v>
      </c>
      <c r="M62" s="2" t="str">
        <f>IFERROR(__xludf.DUMMYFUNCTION("""COMPUTED_VALUE"""),"Blended Learning (both)")</f>
        <v>Blended Learning (both)</v>
      </c>
      <c r="N62" s="2" t="str">
        <f>IFERROR(__xludf.DUMMYFUNCTION("""COMPUTED_VALUE"""),"Satisfactory")</f>
        <v>Satisfactory</v>
      </c>
      <c r="O62" s="2" t="str">
        <f>IFERROR(__xludf.DUMMYFUNCTION("""COMPUTED_VALUE"""),"Yes")</f>
        <v>Yes</v>
      </c>
      <c r="P62" s="2" t="str">
        <f>IFERROR(__xludf.DUMMYFUNCTION("""COMPUTED_VALUE"""),"Yes")</f>
        <v>Yes</v>
      </c>
      <c r="Q62" s="2" t="str">
        <f>IFERROR(__xludf.DUMMYFUNCTION("""COMPUTED_VALUE"""),"No")</f>
        <v>No</v>
      </c>
      <c r="R62" s="2" t="str">
        <f>IFERROR(__xludf.DUMMYFUNCTION("""COMPUTED_VALUE"""),"No")</f>
        <v>No</v>
      </c>
      <c r="S62" s="2" t="str">
        <f>IFERROR(__xludf.DUMMYFUNCTION("""COMPUTED_VALUE"""),"No")</f>
        <v>No</v>
      </c>
      <c r="T62" s="2" t="str">
        <f>IFERROR(__xludf.DUMMYFUNCTION("""COMPUTED_VALUE"""),"Online")</f>
        <v>Online</v>
      </c>
      <c r="U62" s="2" t="str">
        <f>IFERROR(__xludf.DUMMYFUNCTION("""COMPUTED_VALUE"""),"No")</f>
        <v>No</v>
      </c>
      <c r="V62" s="2" t="str">
        <f>IFERROR(__xludf.DUMMYFUNCTION("""COMPUTED_VALUE"""),"They should help us in selecting our career options later after graduation. ")</f>
        <v>They should help us in selecting our career options later after graduation. </v>
      </c>
      <c r="W62" s="2" t="str">
        <f>IFERROR(__xludf.DUMMYFUNCTION("""COMPUTED_VALUE"""),"We should focus on ourself then only we will be able to help ourself. ")</f>
        <v>We should focus on ourself then only we will be able to help ourself. </v>
      </c>
      <c r="X62" s="2" t="str">
        <f>IFERROR(__xludf.DUMMYFUNCTION("""COMPUTED_VALUE"""),"Yes sometimes")</f>
        <v>Yes sometimes</v>
      </c>
      <c r="Y6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2" s="2" t="str">
        <f>IFERROR(__xludf.DUMMYFUNCTION("""COMPUTED_VALUE"""),"Sharing my problems with my family")</f>
        <v>Sharing my problems with my family</v>
      </c>
      <c r="AA62" s="2" t="str">
        <f>IFERROR(__xludf.DUMMYFUNCTION("""COMPUTED_VALUE"""),"None")</f>
        <v>None</v>
      </c>
      <c r="AB62" s="2" t="str">
        <f>IFERROR(__xludf.DUMMYFUNCTION("""COMPUTED_VALUE"""),"None")</f>
        <v>None</v>
      </c>
      <c r="AC62" s="2" t="str">
        <f>IFERROR(__xludf.DUMMYFUNCTION("""COMPUTED_VALUE"""),"Second Dose")</f>
        <v>Second Dose</v>
      </c>
    </row>
    <row r="63">
      <c r="A63" s="1">
        <f>IFERROR(__xludf.DUMMYFUNCTION("""COMPUTED_VALUE"""),44507.55076716435)</f>
        <v>44507.55077</v>
      </c>
      <c r="B63" s="2" t="str">
        <f>IFERROR(__xludf.DUMMYFUNCTION("""COMPUTED_VALUE"""),"phoolkumari892942@gmail.com")</f>
        <v>phoolkumari892942@gmail.com</v>
      </c>
      <c r="C63" s="2" t="str">
        <f>IFERROR(__xludf.DUMMYFUNCTION("""COMPUTED_VALUE"""),"Phool Kumari")</f>
        <v>Phool Kumari</v>
      </c>
      <c r="D63" s="2" t="str">
        <f>IFERROR(__xludf.DUMMYFUNCTION("""COMPUTED_VALUE"""),"III Year")</f>
        <v>III Year</v>
      </c>
      <c r="E63" s="2" t="str">
        <f>IFERROR(__xludf.DUMMYFUNCTION("""COMPUTED_VALUE"""),"B.Com (P)")</f>
        <v>B.Com (P)</v>
      </c>
      <c r="F63" s="2" t="str">
        <f>IFERROR(__xludf.DUMMYFUNCTION("""COMPUTED_VALUE"""),"19/1641")</f>
        <v>19/1641</v>
      </c>
      <c r="G63" s="2">
        <f>IFERROR(__xludf.DUMMYFUNCTION("""COMPUTED_VALUE"""),8.929427278E9)</f>
        <v>8929427278</v>
      </c>
      <c r="H63" s="2" t="str">
        <f>IFERROR(__xludf.DUMMYFUNCTION("""COMPUTED_VALUE"""),"Alpana")</f>
        <v>Alpana</v>
      </c>
      <c r="I63" s="2" t="str">
        <f>IFERROR(__xludf.DUMMYFUNCTION("""COMPUTED_VALUE"""),"3-4 hours")</f>
        <v>3-4 hours</v>
      </c>
      <c r="J63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63" s="2" t="str">
        <f>IFERROR(__xludf.DUMMYFUNCTION("""COMPUTED_VALUE"""),"Lack of physical interaction and personal touch ‘")</f>
        <v>Lack of physical interaction and personal touch ‘</v>
      </c>
      <c r="L63" s="2">
        <f>IFERROR(__xludf.DUMMYFUNCTION("""COMPUTED_VALUE"""),10.0)</f>
        <v>10</v>
      </c>
      <c r="M63" s="2" t="str">
        <f>IFERROR(__xludf.DUMMYFUNCTION("""COMPUTED_VALUE"""),"Online")</f>
        <v>Online</v>
      </c>
      <c r="N63" s="2" t="str">
        <f>IFERROR(__xludf.DUMMYFUNCTION("""COMPUTED_VALUE"""),"Satisfactory")</f>
        <v>Satisfactory</v>
      </c>
      <c r="O63" s="2" t="str">
        <f>IFERROR(__xludf.DUMMYFUNCTION("""COMPUTED_VALUE"""),"Yes")</f>
        <v>Yes</v>
      </c>
      <c r="P63" s="2" t="str">
        <f>IFERROR(__xludf.DUMMYFUNCTION("""COMPUTED_VALUE"""),"Yes")</f>
        <v>Yes</v>
      </c>
      <c r="Q63" s="2" t="str">
        <f>IFERROR(__xludf.DUMMYFUNCTION("""COMPUTED_VALUE"""),"Yes")</f>
        <v>Yes</v>
      </c>
      <c r="R63" s="2" t="str">
        <f>IFERROR(__xludf.DUMMYFUNCTION("""COMPUTED_VALUE"""),"Yes")</f>
        <v>Yes</v>
      </c>
      <c r="S63" s="2" t="str">
        <f>IFERROR(__xludf.DUMMYFUNCTION("""COMPUTED_VALUE"""),"No")</f>
        <v>No</v>
      </c>
      <c r="T63" s="2" t="str">
        <f>IFERROR(__xludf.DUMMYFUNCTION("""COMPUTED_VALUE"""),"Online")</f>
        <v>Online</v>
      </c>
      <c r="U63" s="2" t="str">
        <f>IFERROR(__xludf.DUMMYFUNCTION("""COMPUTED_VALUE"""),"No")</f>
        <v>No</v>
      </c>
      <c r="V63" s="2"/>
      <c r="W63" s="2"/>
      <c r="X63" s="2"/>
      <c r="Y63" s="2"/>
      <c r="Z63" s="2"/>
      <c r="AA63" s="2" t="str">
        <f>IFERROR(__xludf.DUMMYFUNCTION("""COMPUTED_VALUE"""),"None")</f>
        <v>None</v>
      </c>
      <c r="AB63" s="2"/>
      <c r="AC63" s="2" t="str">
        <f>IFERROR(__xludf.DUMMYFUNCTION("""COMPUTED_VALUE"""),"Second Dose")</f>
        <v>Second Dose</v>
      </c>
    </row>
    <row r="64">
      <c r="A64" s="1">
        <f>IFERROR(__xludf.DUMMYFUNCTION("""COMPUTED_VALUE"""),44507.553218518515)</f>
        <v>44507.55322</v>
      </c>
      <c r="B64" s="2" t="str">
        <f>IFERROR(__xludf.DUMMYFUNCTION("""COMPUTED_VALUE"""),"shivani29831@gmail.com")</f>
        <v>shivani29831@gmail.com</v>
      </c>
      <c r="C64" s="2" t="str">
        <f>IFERROR(__xludf.DUMMYFUNCTION("""COMPUTED_VALUE"""),"Shivani")</f>
        <v>Shivani</v>
      </c>
      <c r="D64" s="2" t="str">
        <f>IFERROR(__xludf.DUMMYFUNCTION("""COMPUTED_VALUE"""),"III Year")</f>
        <v>III Year</v>
      </c>
      <c r="E64" s="2" t="str">
        <f>IFERROR(__xludf.DUMMYFUNCTION("""COMPUTED_VALUE"""),"B.Com (P)")</f>
        <v>B.Com (P)</v>
      </c>
      <c r="F64" s="2" t="str">
        <f>IFERROR(__xludf.DUMMYFUNCTION("""COMPUTED_VALUE"""),"19/0533")</f>
        <v>19/0533</v>
      </c>
      <c r="G64" s="2">
        <f>IFERROR(__xludf.DUMMYFUNCTION("""COMPUTED_VALUE"""),8.570929831E9)</f>
        <v>8570929831</v>
      </c>
      <c r="H64" s="2" t="str">
        <f>IFERROR(__xludf.DUMMYFUNCTION("""COMPUTED_VALUE"""),"Renu Yadav")</f>
        <v>Renu Yadav</v>
      </c>
      <c r="I64" s="2" t="str">
        <f>IFERROR(__xludf.DUMMYFUNCTION("""COMPUTED_VALUE"""),"4-5 hours")</f>
        <v>4-5 hours</v>
      </c>
      <c r="J64" s="2" t="str">
        <f>IFERROR(__xludf.DUMMYFUNCTION("""COMPUTED_VALUE"""),"Time saved in travelling, Easy access to online study material")</f>
        <v>Time saved in travelling, Easy access to online study material</v>
      </c>
      <c r="K64" s="2" t="str">
        <f>IFERROR(__xludf.DUMMYFUNCTION("""COMPUTED_VALUE"""),"Network related disruptions")</f>
        <v>Network related disruptions</v>
      </c>
      <c r="L64" s="2">
        <f>IFERROR(__xludf.DUMMYFUNCTION("""COMPUTED_VALUE"""),8.0)</f>
        <v>8</v>
      </c>
      <c r="M64" s="2" t="str">
        <f>IFERROR(__xludf.DUMMYFUNCTION("""COMPUTED_VALUE"""),"Online")</f>
        <v>Online</v>
      </c>
      <c r="N64" s="2" t="str">
        <f>IFERROR(__xludf.DUMMYFUNCTION("""COMPUTED_VALUE"""),"Satisfactory")</f>
        <v>Satisfactory</v>
      </c>
      <c r="O64" s="2" t="str">
        <f>IFERROR(__xludf.DUMMYFUNCTION("""COMPUTED_VALUE"""),"Yes")</f>
        <v>Yes</v>
      </c>
      <c r="P64" s="2" t="str">
        <f>IFERROR(__xludf.DUMMYFUNCTION("""COMPUTED_VALUE"""),"Yes")</f>
        <v>Yes</v>
      </c>
      <c r="Q64" s="2" t="str">
        <f>IFERROR(__xludf.DUMMYFUNCTION("""COMPUTED_VALUE"""),"Yes")</f>
        <v>Yes</v>
      </c>
      <c r="R64" s="2" t="str">
        <f>IFERROR(__xludf.DUMMYFUNCTION("""COMPUTED_VALUE"""),"No")</f>
        <v>No</v>
      </c>
      <c r="S64" s="2" t="str">
        <f>IFERROR(__xludf.DUMMYFUNCTION("""COMPUTED_VALUE"""),"Yes")</f>
        <v>Yes</v>
      </c>
      <c r="T64" s="2" t="str">
        <f>IFERROR(__xludf.DUMMYFUNCTION("""COMPUTED_VALUE"""),"Online")</f>
        <v>Online</v>
      </c>
      <c r="U64" s="2" t="str">
        <f>IFERROR(__xludf.DUMMYFUNCTION("""COMPUTED_VALUE"""),"No")</f>
        <v>No</v>
      </c>
      <c r="V64" s="2" t="str">
        <f>IFERROR(__xludf.DUMMYFUNCTION("""COMPUTED_VALUE"""),"Yes")</f>
        <v>Yes</v>
      </c>
      <c r="W64" s="2"/>
      <c r="X64" s="2" t="str">
        <f>IFERROR(__xludf.DUMMYFUNCTION("""COMPUTED_VALUE"""),"No")</f>
        <v>No</v>
      </c>
      <c r="Y64" s="2" t="str">
        <f>IFERROR(__xludf.DUMMYFUNCTION("""COMPUTED_VALUE"""),"None")</f>
        <v>None</v>
      </c>
      <c r="Z64" s="2" t="str">
        <f>IFERROR(__xludf.DUMMYFUNCTION("""COMPUTED_VALUE"""),"Listening music")</f>
        <v>Listening music</v>
      </c>
      <c r="AA64" s="2" t="str">
        <f>IFERROR(__xludf.DUMMYFUNCTION("""COMPUTED_VALUE"""),"None")</f>
        <v>None</v>
      </c>
      <c r="AB64" s="2" t="str">
        <f>IFERROR(__xludf.DUMMYFUNCTION("""COMPUTED_VALUE"""),"None")</f>
        <v>None</v>
      </c>
      <c r="AC64" s="2" t="str">
        <f>IFERROR(__xludf.DUMMYFUNCTION("""COMPUTED_VALUE"""),"Second Dose")</f>
        <v>Second Dose</v>
      </c>
    </row>
    <row r="65">
      <c r="A65" s="1">
        <f>IFERROR(__xludf.DUMMYFUNCTION("""COMPUTED_VALUE"""),44507.55442575232)</f>
        <v>44507.55443</v>
      </c>
      <c r="B65" s="2" t="str">
        <f>IFERROR(__xludf.DUMMYFUNCTION("""COMPUTED_VALUE"""),"dinkerwifi@gmail.com")</f>
        <v>dinkerwifi@gmail.com</v>
      </c>
      <c r="C65" s="2" t="str">
        <f>IFERROR(__xludf.DUMMYFUNCTION("""COMPUTED_VALUE"""),"Priyanka Chaudhary")</f>
        <v>Priyanka Chaudhary</v>
      </c>
      <c r="D65" s="2" t="str">
        <f>IFERROR(__xludf.DUMMYFUNCTION("""COMPUTED_VALUE"""),"III Year")</f>
        <v>III Year</v>
      </c>
      <c r="E65" s="2" t="str">
        <f>IFERROR(__xludf.DUMMYFUNCTION("""COMPUTED_VALUE"""),"B.Com (P)")</f>
        <v>B.Com (P)</v>
      </c>
      <c r="F65" s="2" t="str">
        <f>IFERROR(__xludf.DUMMYFUNCTION("""COMPUTED_VALUE"""),"19/0466")</f>
        <v>19/0466</v>
      </c>
      <c r="G65" s="2">
        <f>IFERROR(__xludf.DUMMYFUNCTION("""COMPUTED_VALUE"""),7.011753022E9)</f>
        <v>7011753022</v>
      </c>
      <c r="H65" s="2"/>
      <c r="I65" s="2" t="str">
        <f>IFERROR(__xludf.DUMMYFUNCTION("""COMPUTED_VALUE"""),"More than 5 hours")</f>
        <v>More than 5 hours</v>
      </c>
      <c r="J6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5" s="2">
        <f>IFERROR(__xludf.DUMMYFUNCTION("""COMPUTED_VALUE"""),7.0)</f>
        <v>7</v>
      </c>
      <c r="M65" s="2" t="str">
        <f>IFERROR(__xludf.DUMMYFUNCTION("""COMPUTED_VALUE"""),"Blended Learning (both)")</f>
        <v>Blended Learning (both)</v>
      </c>
      <c r="N65" s="2" t="str">
        <f>IFERROR(__xludf.DUMMYFUNCTION("""COMPUTED_VALUE"""),"Compulsion due to pandemic")</f>
        <v>Compulsion due to pandemic</v>
      </c>
      <c r="O65" s="2" t="str">
        <f>IFERROR(__xludf.DUMMYFUNCTION("""COMPUTED_VALUE"""),"Yes")</f>
        <v>Yes</v>
      </c>
      <c r="P65" s="2" t="str">
        <f>IFERROR(__xludf.DUMMYFUNCTION("""COMPUTED_VALUE"""),"No")</f>
        <v>No</v>
      </c>
      <c r="Q65" s="2" t="str">
        <f>IFERROR(__xludf.DUMMYFUNCTION("""COMPUTED_VALUE"""),"Yes")</f>
        <v>Yes</v>
      </c>
      <c r="R65" s="2" t="str">
        <f>IFERROR(__xludf.DUMMYFUNCTION("""COMPUTED_VALUE"""),"No")</f>
        <v>No</v>
      </c>
      <c r="S65" s="2" t="str">
        <f>IFERROR(__xludf.DUMMYFUNCTION("""COMPUTED_VALUE"""),"No")</f>
        <v>No</v>
      </c>
      <c r="T65" s="2" t="str">
        <f>IFERROR(__xludf.DUMMYFUNCTION("""COMPUTED_VALUE"""),"Online")</f>
        <v>Online</v>
      </c>
      <c r="U65" s="2" t="str">
        <f>IFERROR(__xludf.DUMMYFUNCTION("""COMPUTED_VALUE"""),"No")</f>
        <v>No</v>
      </c>
      <c r="V65" s="2" t="str">
        <f>IFERROR(__xludf.DUMMYFUNCTION("""COMPUTED_VALUE"""),"No")</f>
        <v>No</v>
      </c>
      <c r="W65" s="2"/>
      <c r="X65" s="2"/>
      <c r="Y6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5" s="2"/>
      <c r="AA6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5" s="2" t="str">
        <f>IFERROR(__xludf.DUMMYFUNCTION("""COMPUTED_VALUE"""),"Mild: Symptoms effectively managed at home")</f>
        <v>Mild: Symptoms effectively managed at home</v>
      </c>
      <c r="AC65" s="2" t="str">
        <f>IFERROR(__xludf.DUMMYFUNCTION("""COMPUTED_VALUE"""),"First Dose")</f>
        <v>First Dose</v>
      </c>
    </row>
    <row r="66">
      <c r="A66" s="1">
        <f>IFERROR(__xludf.DUMMYFUNCTION("""COMPUTED_VALUE"""),44507.557282870366)</f>
        <v>44507.55728</v>
      </c>
      <c r="B66" s="2" t="str">
        <f>IFERROR(__xludf.DUMMYFUNCTION("""COMPUTED_VALUE"""),"amishajaindec@gmail.com")</f>
        <v>amishajaindec@gmail.com</v>
      </c>
      <c r="C66" s="2" t="str">
        <f>IFERROR(__xludf.DUMMYFUNCTION("""COMPUTED_VALUE"""),"Amisha jain")</f>
        <v>Amisha jain</v>
      </c>
      <c r="D66" s="2" t="str">
        <f>IFERROR(__xludf.DUMMYFUNCTION("""COMPUTED_VALUE"""),"III Year")</f>
        <v>III Year</v>
      </c>
      <c r="E66" s="2" t="str">
        <f>IFERROR(__xludf.DUMMYFUNCTION("""COMPUTED_VALUE"""),"B.Com (P)")</f>
        <v>B.Com (P)</v>
      </c>
      <c r="F66" s="2" t="str">
        <f>IFERROR(__xludf.DUMMYFUNCTION("""COMPUTED_VALUE"""),"19/1465")</f>
        <v>19/1465</v>
      </c>
      <c r="G66" s="2">
        <f>IFERROR(__xludf.DUMMYFUNCTION("""COMPUTED_VALUE"""),8.826454522E9)</f>
        <v>8826454522</v>
      </c>
      <c r="H66" s="2" t="str">
        <f>IFERROR(__xludf.DUMMYFUNCTION("""COMPUTED_VALUE"""),"Rachna Singh Bhoria")</f>
        <v>Rachna Singh Bhoria</v>
      </c>
      <c r="I66" s="2" t="str">
        <f>IFERROR(__xludf.DUMMYFUNCTION("""COMPUTED_VALUE"""),"3-4 hours")</f>
        <v>3-4 hours</v>
      </c>
      <c r="J6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6" s="2" t="str">
        <f>IFERROR(__xludf.DUMMYFUNCTION("""COMPUTED_VALUE"""),"Network related disruptions")</f>
        <v>Network related disruptions</v>
      </c>
      <c r="L66" s="2">
        <f>IFERROR(__xludf.DUMMYFUNCTION("""COMPUTED_VALUE"""),7.0)</f>
        <v>7</v>
      </c>
      <c r="M66" s="2" t="str">
        <f>IFERROR(__xludf.DUMMYFUNCTION("""COMPUTED_VALUE"""),"Blended Learning (both)")</f>
        <v>Blended Learning (both)</v>
      </c>
      <c r="N66" s="2" t="str">
        <f>IFERROR(__xludf.DUMMYFUNCTION("""COMPUTED_VALUE"""),"Satisfactory")</f>
        <v>Satisfactory</v>
      </c>
      <c r="O66" s="2" t="str">
        <f>IFERROR(__xludf.DUMMYFUNCTION("""COMPUTED_VALUE"""),"Yes")</f>
        <v>Yes</v>
      </c>
      <c r="P66" s="2" t="str">
        <f>IFERROR(__xludf.DUMMYFUNCTION("""COMPUTED_VALUE"""),"Yes")</f>
        <v>Yes</v>
      </c>
      <c r="Q66" s="2" t="str">
        <f>IFERROR(__xludf.DUMMYFUNCTION("""COMPUTED_VALUE"""),"Yes")</f>
        <v>Yes</v>
      </c>
      <c r="R66" s="2" t="str">
        <f>IFERROR(__xludf.DUMMYFUNCTION("""COMPUTED_VALUE"""),"Yes")</f>
        <v>Yes</v>
      </c>
      <c r="S66" s="2"/>
      <c r="T66" s="2" t="str">
        <f>IFERROR(__xludf.DUMMYFUNCTION("""COMPUTED_VALUE"""),"Online")</f>
        <v>Online</v>
      </c>
      <c r="U66" s="2" t="str">
        <f>IFERROR(__xludf.DUMMYFUNCTION("""COMPUTED_VALUE"""),"No")</f>
        <v>No</v>
      </c>
      <c r="V66" s="2"/>
      <c r="W66" s="2"/>
      <c r="X66" s="2"/>
      <c r="Y66" s="2" t="str">
        <f>IFERROR(__xludf.DUMMYFUNCTION("""COMPUTED_VALUE"""),"None")</f>
        <v>None</v>
      </c>
      <c r="Z66" s="2"/>
      <c r="AA66" s="2" t="str">
        <f>IFERROR(__xludf.DUMMYFUNCTION("""COMPUTED_VALUE"""),"None")</f>
        <v>None</v>
      </c>
      <c r="AB66" s="2" t="str">
        <f>IFERROR(__xludf.DUMMYFUNCTION("""COMPUTED_VALUE"""),"Mild: Symptoms effectively managed at home")</f>
        <v>Mild: Symptoms effectively managed at home</v>
      </c>
      <c r="AC66" s="2" t="str">
        <f>IFERROR(__xludf.DUMMYFUNCTION("""COMPUTED_VALUE"""),"Second Dose")</f>
        <v>Second Dose</v>
      </c>
    </row>
    <row r="67">
      <c r="A67" s="1">
        <f>IFERROR(__xludf.DUMMYFUNCTION("""COMPUTED_VALUE"""),44507.56284280092)</f>
        <v>44507.56284</v>
      </c>
      <c r="B67" s="2" t="str">
        <f>IFERROR(__xludf.DUMMYFUNCTION("""COMPUTED_VALUE"""),"kurupshikha11@gmail.com")</f>
        <v>kurupshikha11@gmail.com</v>
      </c>
      <c r="C67" s="2" t="str">
        <f>IFERROR(__xludf.DUMMYFUNCTION("""COMPUTED_VALUE"""),"Shikha Kurup")</f>
        <v>Shikha Kurup</v>
      </c>
      <c r="D67" s="2" t="str">
        <f>IFERROR(__xludf.DUMMYFUNCTION("""COMPUTED_VALUE"""),"III Year")</f>
        <v>III Year</v>
      </c>
      <c r="E67" s="2" t="str">
        <f>IFERROR(__xludf.DUMMYFUNCTION("""COMPUTED_VALUE"""),"B.Com (P)")</f>
        <v>B.Com (P)</v>
      </c>
      <c r="F67" s="2" t="str">
        <f>IFERROR(__xludf.DUMMYFUNCTION("""COMPUTED_VALUE"""),"19/1926")</f>
        <v>19/1926</v>
      </c>
      <c r="G67" s="2">
        <f>IFERROR(__xludf.DUMMYFUNCTION("""COMPUTED_VALUE"""),9.789967604E9)</f>
        <v>9789967604</v>
      </c>
      <c r="H67" s="2" t="str">
        <f>IFERROR(__xludf.DUMMYFUNCTION("""COMPUTED_VALUE"""),"Ms. Alpana")</f>
        <v>Ms. Alpana</v>
      </c>
      <c r="I67" s="2" t="str">
        <f>IFERROR(__xludf.DUMMYFUNCTION("""COMPUTED_VALUE"""),"More than 5 hours")</f>
        <v>More than 5 hours</v>
      </c>
      <c r="J67" s="2" t="str">
        <f>IFERROR(__xludf.DUMMYFUNCTION("""COMPUTED_VALUE"""),"Easy access to online study material")</f>
        <v>Easy access to online study material</v>
      </c>
      <c r="K67" s="2" t="str">
        <f>IFERROR(__xludf.DUMMYFUNCTION("""COMPUTED_VALUE"""),"Network related disruptions, Lack of physical interaction and personal touch ‘, Students are sometimes less involved/engaged (leave the class in between), Not able to learn properly ")</f>
        <v>Network related disruptions, Lack of physical interaction and personal touch ‘, Students are sometimes less involved/engaged (leave the class in between), Not able to learn properly </v>
      </c>
      <c r="L67" s="2">
        <f>IFERROR(__xludf.DUMMYFUNCTION("""COMPUTED_VALUE"""),1.0)</f>
        <v>1</v>
      </c>
      <c r="M67" s="2" t="str">
        <f>IFERROR(__xludf.DUMMYFUNCTION("""COMPUTED_VALUE"""),"Offline")</f>
        <v>Offline</v>
      </c>
      <c r="N67" s="2" t="str">
        <f>IFERROR(__xludf.DUMMYFUNCTION("""COMPUTED_VALUE"""),"Compulsion due to pandemic")</f>
        <v>Compulsion due to pandemic</v>
      </c>
      <c r="O67" s="2" t="str">
        <f>IFERROR(__xludf.DUMMYFUNCTION("""COMPUTED_VALUE"""),"Yes")</f>
        <v>Yes</v>
      </c>
      <c r="P67" s="2" t="str">
        <f>IFERROR(__xludf.DUMMYFUNCTION("""COMPUTED_VALUE"""),"Yes")</f>
        <v>Yes</v>
      </c>
      <c r="Q67" s="2" t="str">
        <f>IFERROR(__xludf.DUMMYFUNCTION("""COMPUTED_VALUE"""),"No")</f>
        <v>No</v>
      </c>
      <c r="R67" s="2" t="str">
        <f>IFERROR(__xludf.DUMMYFUNCTION("""COMPUTED_VALUE"""),"No")</f>
        <v>No</v>
      </c>
      <c r="S67" s="2" t="str">
        <f>IFERROR(__xludf.DUMMYFUNCTION("""COMPUTED_VALUE"""),"Yes")</f>
        <v>Yes</v>
      </c>
      <c r="T67" s="2" t="str">
        <f>IFERROR(__xludf.DUMMYFUNCTION("""COMPUTED_VALUE"""),"Online")</f>
        <v>Online</v>
      </c>
      <c r="U67" s="2" t="str">
        <f>IFERROR(__xludf.DUMMYFUNCTION("""COMPUTED_VALUE"""),"No")</f>
        <v>No</v>
      </c>
      <c r="V67" s="2" t="str">
        <f>IFERROR(__xludf.DUMMYFUNCTION("""COMPUTED_VALUE"""),"No")</f>
        <v>No</v>
      </c>
      <c r="W67" s="2"/>
      <c r="X67" s="2" t="str">
        <f>IFERROR(__xludf.DUMMYFUNCTION("""COMPUTED_VALUE"""),"No")</f>
        <v>No</v>
      </c>
      <c r="Y67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7" s="2"/>
      <c r="AA67" s="2" t="str">
        <f>IFERROR(__xludf.DUMMYFUNCTION("""COMPUTED_VALUE"""),"None")</f>
        <v>None</v>
      </c>
      <c r="AB67" s="2" t="str">
        <f>IFERROR(__xludf.DUMMYFUNCTION("""COMPUTED_VALUE"""),"None")</f>
        <v>None</v>
      </c>
      <c r="AC67" s="2" t="str">
        <f>IFERROR(__xludf.DUMMYFUNCTION("""COMPUTED_VALUE"""),"Second Dose")</f>
        <v>Second Dose</v>
      </c>
    </row>
    <row r="68">
      <c r="A68" s="1">
        <f>IFERROR(__xludf.DUMMYFUNCTION("""COMPUTED_VALUE"""),44507.58617638888)</f>
        <v>44507.58618</v>
      </c>
      <c r="B68" s="2" t="str">
        <f>IFERROR(__xludf.DUMMYFUNCTION("""COMPUTED_VALUE"""),"babitasaini33964@gmail.com")</f>
        <v>babitasaini33964@gmail.com</v>
      </c>
      <c r="C68" s="2" t="str">
        <f>IFERROR(__xludf.DUMMYFUNCTION("""COMPUTED_VALUE"""),"Babita ")</f>
        <v>Babita </v>
      </c>
      <c r="D68" s="2" t="str">
        <f>IFERROR(__xludf.DUMMYFUNCTION("""COMPUTED_VALUE"""),"III Year")</f>
        <v>III Year</v>
      </c>
      <c r="E68" s="2" t="str">
        <f>IFERROR(__xludf.DUMMYFUNCTION("""COMPUTED_VALUE"""),"B.Com (P)")</f>
        <v>B.Com (P)</v>
      </c>
      <c r="F68" s="2" t="str">
        <f>IFERROR(__xludf.DUMMYFUNCTION("""COMPUTED_VALUE"""),"19/0305")</f>
        <v>19/0305</v>
      </c>
      <c r="G68" s="2">
        <f>IFERROR(__xludf.DUMMYFUNCTION("""COMPUTED_VALUE"""),9.306171049E9)</f>
        <v>9306171049</v>
      </c>
      <c r="H68" s="2" t="str">
        <f>IFERROR(__xludf.DUMMYFUNCTION("""COMPUTED_VALUE"""),"Renu Yadav")</f>
        <v>Renu Yadav</v>
      </c>
      <c r="I68" s="2" t="str">
        <f>IFERROR(__xludf.DUMMYFUNCTION("""COMPUTED_VALUE"""),"4-5 hours")</f>
        <v>4-5 hours</v>
      </c>
      <c r="J68" s="2" t="str">
        <f>IFERROR(__xludf.DUMMYFUNCTION("""COMPUTED_VALUE"""),"Time saved in travelling")</f>
        <v>Time saved in travelling</v>
      </c>
      <c r="K68" s="2" t="str">
        <f>IFERROR(__xludf.DUMMYFUNCTION("""COMPUTED_VALUE"""),"Network related disruptions")</f>
        <v>Network related disruptions</v>
      </c>
      <c r="L68" s="2">
        <f>IFERROR(__xludf.DUMMYFUNCTION("""COMPUTED_VALUE"""),8.0)</f>
        <v>8</v>
      </c>
      <c r="M68" s="2"/>
      <c r="N68" s="2" t="str">
        <f>IFERROR(__xludf.DUMMYFUNCTION("""COMPUTED_VALUE"""),"Satisfactory")</f>
        <v>Satisfactory</v>
      </c>
      <c r="O68" s="2" t="str">
        <f>IFERROR(__xludf.DUMMYFUNCTION("""COMPUTED_VALUE"""),"Yes")</f>
        <v>Yes</v>
      </c>
      <c r="P68" s="2" t="str">
        <f>IFERROR(__xludf.DUMMYFUNCTION("""COMPUTED_VALUE"""),"Yes")</f>
        <v>Yes</v>
      </c>
      <c r="Q68" s="2" t="str">
        <f>IFERROR(__xludf.DUMMYFUNCTION("""COMPUTED_VALUE"""),"Yes")</f>
        <v>Yes</v>
      </c>
      <c r="R68" s="2" t="str">
        <f>IFERROR(__xludf.DUMMYFUNCTION("""COMPUTED_VALUE"""),"Yes")</f>
        <v>Yes</v>
      </c>
      <c r="S68" s="2" t="str">
        <f>IFERROR(__xludf.DUMMYFUNCTION("""COMPUTED_VALUE"""),"Yes")</f>
        <v>Yes</v>
      </c>
      <c r="T68" s="2" t="str">
        <f>IFERROR(__xludf.DUMMYFUNCTION("""COMPUTED_VALUE"""),"Online")</f>
        <v>Online</v>
      </c>
      <c r="U68" s="2" t="str">
        <f>IFERROR(__xludf.DUMMYFUNCTION("""COMPUTED_VALUE"""),"No")</f>
        <v>No</v>
      </c>
      <c r="V68" s="2"/>
      <c r="W68" s="2"/>
      <c r="X68" s="2"/>
      <c r="Y68" s="2" t="str">
        <f>IFERROR(__xludf.DUMMYFUNCTION("""COMPUTED_VALUE"""),"None")</f>
        <v>None</v>
      </c>
      <c r="Z68" s="2"/>
      <c r="AA68" s="2" t="str">
        <f>IFERROR(__xludf.DUMMYFUNCTION("""COMPUTED_VALUE"""),"None")</f>
        <v>None</v>
      </c>
      <c r="AB68" s="2"/>
      <c r="AC68" s="2" t="str">
        <f>IFERROR(__xludf.DUMMYFUNCTION("""COMPUTED_VALUE"""),"First Dose")</f>
        <v>First Dose</v>
      </c>
    </row>
    <row r="69">
      <c r="A69" s="1">
        <f>IFERROR(__xludf.DUMMYFUNCTION("""COMPUTED_VALUE"""),44507.6051424537)</f>
        <v>44507.60514</v>
      </c>
      <c r="B69" s="2" t="str">
        <f>IFERROR(__xludf.DUMMYFUNCTION("""COMPUTED_VALUE"""),"poojaji200129@gmail.com")</f>
        <v>poojaji200129@gmail.com</v>
      </c>
      <c r="C69" s="2" t="str">
        <f>IFERROR(__xludf.DUMMYFUNCTION("""COMPUTED_VALUE"""),"Pooja")</f>
        <v>Pooja</v>
      </c>
      <c r="D69" s="2" t="str">
        <f>IFERROR(__xludf.DUMMYFUNCTION("""COMPUTED_VALUE"""),"III Year")</f>
        <v>III Year</v>
      </c>
      <c r="E69" s="2" t="str">
        <f>IFERROR(__xludf.DUMMYFUNCTION("""COMPUTED_VALUE"""),"B.Com (P)")</f>
        <v>B.Com (P)</v>
      </c>
      <c r="F69" s="2" t="str">
        <f>IFERROR(__xludf.DUMMYFUNCTION("""COMPUTED_VALUE"""),"19/0433")</f>
        <v>19/0433</v>
      </c>
      <c r="G69" s="2">
        <f>IFERROR(__xludf.DUMMYFUNCTION("""COMPUTED_VALUE"""),8.287215909E9)</f>
        <v>8287215909</v>
      </c>
      <c r="H69" s="2" t="str">
        <f>IFERROR(__xludf.DUMMYFUNCTION("""COMPUTED_VALUE"""),"Renu yadav ")</f>
        <v>Renu yadav </v>
      </c>
      <c r="I69" s="2" t="str">
        <f>IFERROR(__xludf.DUMMYFUNCTION("""COMPUTED_VALUE"""),"More than 5 hours")</f>
        <v>More than 5 hours</v>
      </c>
      <c r="J6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9" s="2" t="str">
        <f>IFERROR(__xludf.DUMMYFUNCTION("""COMPUTED_VALUE"""),"Network related disruptions")</f>
        <v>Network related disruptions</v>
      </c>
      <c r="L69" s="2">
        <f>IFERROR(__xludf.DUMMYFUNCTION("""COMPUTED_VALUE"""),5.0)</f>
        <v>5</v>
      </c>
      <c r="M69" s="2" t="str">
        <f>IFERROR(__xludf.DUMMYFUNCTION("""COMPUTED_VALUE"""),"Blended Learning (both)")</f>
        <v>Blended Learning (both)</v>
      </c>
      <c r="N69" s="2" t="str">
        <f>IFERROR(__xludf.DUMMYFUNCTION("""COMPUTED_VALUE"""),"Satisfactory")</f>
        <v>Satisfactory</v>
      </c>
      <c r="O69" s="2"/>
      <c r="P69" s="2" t="str">
        <f>IFERROR(__xludf.DUMMYFUNCTION("""COMPUTED_VALUE"""),"No")</f>
        <v>No</v>
      </c>
      <c r="Q69" s="2" t="str">
        <f>IFERROR(__xludf.DUMMYFUNCTION("""COMPUTED_VALUE"""),"No")</f>
        <v>No</v>
      </c>
      <c r="R69" s="2" t="str">
        <f>IFERROR(__xludf.DUMMYFUNCTION("""COMPUTED_VALUE"""),"No")</f>
        <v>No</v>
      </c>
      <c r="S69" s="2" t="str">
        <f>IFERROR(__xludf.DUMMYFUNCTION("""COMPUTED_VALUE"""),"Yes")</f>
        <v>Yes</v>
      </c>
      <c r="T69" s="2" t="str">
        <f>IFERROR(__xludf.DUMMYFUNCTION("""COMPUTED_VALUE"""),"Online")</f>
        <v>Online</v>
      </c>
      <c r="U69" s="2" t="str">
        <f>IFERROR(__xludf.DUMMYFUNCTION("""COMPUTED_VALUE"""),"No")</f>
        <v>No</v>
      </c>
      <c r="V69" s="2" t="str">
        <f>IFERROR(__xludf.DUMMYFUNCTION("""COMPUTED_VALUE"""),"No")</f>
        <v>No</v>
      </c>
      <c r="W69" s="2" t="str">
        <f>IFERROR(__xludf.DUMMYFUNCTION("""COMPUTED_VALUE"""),"Guidens")</f>
        <v>Guidens</v>
      </c>
      <c r="X69" s="2" t="str">
        <f>IFERROR(__xludf.DUMMYFUNCTION("""COMPUTED_VALUE"""),"Yes")</f>
        <v>Yes</v>
      </c>
      <c r="Y69" s="2" t="str">
        <f>IFERROR(__xludf.DUMMYFUNCTION("""COMPUTED_VALUE"""),"None")</f>
        <v>None</v>
      </c>
      <c r="Z69" s="2" t="str">
        <f>IFERROR(__xludf.DUMMYFUNCTION("""COMPUTED_VALUE"""),"Nothing")</f>
        <v>Nothing</v>
      </c>
      <c r="AA69" s="2" t="str">
        <f>IFERROR(__xludf.DUMMYFUNCTION("""COMPUTED_VALUE"""),"None")</f>
        <v>None</v>
      </c>
      <c r="AB69" s="2" t="str">
        <f>IFERROR(__xludf.DUMMYFUNCTION("""COMPUTED_VALUE"""),"None")</f>
        <v>None</v>
      </c>
      <c r="AC69" s="2" t="str">
        <f>IFERROR(__xludf.DUMMYFUNCTION("""COMPUTED_VALUE"""),"Second Dose")</f>
        <v>Second Dose</v>
      </c>
    </row>
    <row r="70">
      <c r="A70" s="1">
        <f>IFERROR(__xludf.DUMMYFUNCTION("""COMPUTED_VALUE"""),44507.605952962964)</f>
        <v>44507.60595</v>
      </c>
      <c r="B70" s="2" t="str">
        <f>IFERROR(__xludf.DUMMYFUNCTION("""COMPUTED_VALUE"""),"umabhardwaj2305@gmail.com")</f>
        <v>umabhardwaj2305@gmail.com</v>
      </c>
      <c r="C70" s="2" t="str">
        <f>IFERROR(__xludf.DUMMYFUNCTION("""COMPUTED_VALUE"""),"Uma")</f>
        <v>Uma</v>
      </c>
      <c r="D70" s="2" t="str">
        <f>IFERROR(__xludf.DUMMYFUNCTION("""COMPUTED_VALUE"""),"III Year")</f>
        <v>III Year</v>
      </c>
      <c r="E70" s="2" t="str">
        <f>IFERROR(__xludf.DUMMYFUNCTION("""COMPUTED_VALUE"""),"B.Com (P)")</f>
        <v>B.Com (P)</v>
      </c>
      <c r="F70" s="2" t="str">
        <f>IFERROR(__xludf.DUMMYFUNCTION("""COMPUTED_VALUE"""),"19/349")</f>
        <v>19/349</v>
      </c>
      <c r="G70" s="2">
        <f>IFERROR(__xludf.DUMMYFUNCTION("""COMPUTED_VALUE"""),9.817849683E9)</f>
        <v>9817849683</v>
      </c>
      <c r="H70" s="2" t="str">
        <f>IFERROR(__xludf.DUMMYFUNCTION("""COMPUTED_VALUE"""),"Renu Yadav ")</f>
        <v>Renu Yadav </v>
      </c>
      <c r="I70" s="2" t="str">
        <f>IFERROR(__xludf.DUMMYFUNCTION("""COMPUTED_VALUE"""),"3-4 hours")</f>
        <v>3-4 hours</v>
      </c>
      <c r="J70" s="2" t="str">
        <f>IFERROR(__xludf.DUMMYFUNCTION("""COMPUTED_VALUE"""),"Time saved in travelling")</f>
        <v>Time saved in travelling</v>
      </c>
      <c r="K70" s="2" t="str">
        <f>IFERROR(__xludf.DUMMYFUNCTION("""COMPUTED_VALUE"""),"Students are sometimes less involved/engaged (leave the class in between)")</f>
        <v>Students are sometimes less involved/engaged (leave the class in between)</v>
      </c>
      <c r="L70" s="2">
        <f>IFERROR(__xludf.DUMMYFUNCTION("""COMPUTED_VALUE"""),9.0)</f>
        <v>9</v>
      </c>
      <c r="M70" s="2" t="str">
        <f>IFERROR(__xludf.DUMMYFUNCTION("""COMPUTED_VALUE"""),"Online")</f>
        <v>Online</v>
      </c>
      <c r="N70" s="2" t="str">
        <f>IFERROR(__xludf.DUMMYFUNCTION("""COMPUTED_VALUE"""),"Satisfactory")</f>
        <v>Satisfactory</v>
      </c>
      <c r="O70" s="2" t="str">
        <f>IFERROR(__xludf.DUMMYFUNCTION("""COMPUTED_VALUE"""),"Yes")</f>
        <v>Yes</v>
      </c>
      <c r="P70" s="2" t="str">
        <f>IFERROR(__xludf.DUMMYFUNCTION("""COMPUTED_VALUE"""),"Yes")</f>
        <v>Yes</v>
      </c>
      <c r="Q70" s="2" t="str">
        <f>IFERROR(__xludf.DUMMYFUNCTION("""COMPUTED_VALUE"""),"Yes")</f>
        <v>Yes</v>
      </c>
      <c r="R70" s="2" t="str">
        <f>IFERROR(__xludf.DUMMYFUNCTION("""COMPUTED_VALUE"""),"Yes")</f>
        <v>Yes</v>
      </c>
      <c r="S70" s="2" t="str">
        <f>IFERROR(__xludf.DUMMYFUNCTION("""COMPUTED_VALUE"""),"No")</f>
        <v>No</v>
      </c>
      <c r="T70" s="2" t="str">
        <f>IFERROR(__xludf.DUMMYFUNCTION("""COMPUTED_VALUE"""),"Online")</f>
        <v>Online</v>
      </c>
      <c r="U70" s="2" t="str">
        <f>IFERROR(__xludf.DUMMYFUNCTION("""COMPUTED_VALUE"""),"No")</f>
        <v>No</v>
      </c>
      <c r="V70" s="2" t="str">
        <f>IFERROR(__xludf.DUMMYFUNCTION("""COMPUTED_VALUE"""),"No")</f>
        <v>No</v>
      </c>
      <c r="W70" s="2" t="str">
        <f>IFERROR(__xludf.DUMMYFUNCTION("""COMPUTED_VALUE"""),"Nothing")</f>
        <v>Nothing</v>
      </c>
      <c r="X70" s="2" t="str">
        <f>IFERROR(__xludf.DUMMYFUNCTION("""COMPUTED_VALUE"""),"No")</f>
        <v>No</v>
      </c>
      <c r="Y7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0" s="2" t="str">
        <f>IFERROR(__xludf.DUMMYFUNCTION("""COMPUTED_VALUE"""),"Start giving more time to studies and family'")</f>
        <v>Start giving more time to studies and family'</v>
      </c>
      <c r="AA70" s="2" t="str">
        <f>IFERROR(__xludf.DUMMYFUNCTION("""COMPUTED_VALUE"""),"None")</f>
        <v>None</v>
      </c>
      <c r="AB70" s="2" t="str">
        <f>IFERROR(__xludf.DUMMYFUNCTION("""COMPUTED_VALUE"""),"None")</f>
        <v>None</v>
      </c>
      <c r="AC70" s="2" t="str">
        <f>IFERROR(__xludf.DUMMYFUNCTION("""COMPUTED_VALUE"""),"First Dose")</f>
        <v>First Dose</v>
      </c>
    </row>
    <row r="71">
      <c r="A71" s="1">
        <f>IFERROR(__xludf.DUMMYFUNCTION("""COMPUTED_VALUE"""),44507.61026570602)</f>
        <v>44507.61027</v>
      </c>
      <c r="B71" s="2" t="str">
        <f>IFERROR(__xludf.DUMMYFUNCTION("""COMPUTED_VALUE"""),"nabanitadutta316@gmail.com")</f>
        <v>nabanitadutta316@gmail.com</v>
      </c>
      <c r="C71" s="2" t="str">
        <f>IFERROR(__xludf.DUMMYFUNCTION("""COMPUTED_VALUE"""),"Nabanita Dutta")</f>
        <v>Nabanita Dutta</v>
      </c>
      <c r="D71" s="2" t="str">
        <f>IFERROR(__xludf.DUMMYFUNCTION("""COMPUTED_VALUE"""),"III Year")</f>
        <v>III Year</v>
      </c>
      <c r="E71" s="2" t="str">
        <f>IFERROR(__xludf.DUMMYFUNCTION("""COMPUTED_VALUE"""),"B.Com (P)")</f>
        <v>B.Com (P)</v>
      </c>
      <c r="F71" s="2" t="str">
        <f>IFERROR(__xludf.DUMMYFUNCTION("""COMPUTED_VALUE"""),"19/1677")</f>
        <v>19/1677</v>
      </c>
      <c r="G71" s="2">
        <f>IFERROR(__xludf.DUMMYFUNCTION("""COMPUTED_VALUE"""),8.477832771E9)</f>
        <v>8477832771</v>
      </c>
      <c r="H71" s="2" t="str">
        <f>IFERROR(__xludf.DUMMYFUNCTION("""COMPUTED_VALUE"""),"Alpana mam")</f>
        <v>Alpana mam</v>
      </c>
      <c r="I71" s="2" t="str">
        <f>IFERROR(__xludf.DUMMYFUNCTION("""COMPUTED_VALUE"""),"More than 5 hours")</f>
        <v>More than 5 hours</v>
      </c>
      <c r="J71" s="2" t="str">
        <f>IFERROR(__xludf.DUMMYFUNCTION("""COMPUTED_VALUE"""),"Time saved in travelling")</f>
        <v>Time saved in travelling</v>
      </c>
      <c r="K7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1" s="2">
        <f>IFERROR(__xludf.DUMMYFUNCTION("""COMPUTED_VALUE"""),5.0)</f>
        <v>5</v>
      </c>
      <c r="M71" s="2" t="str">
        <f>IFERROR(__xludf.DUMMYFUNCTION("""COMPUTED_VALUE"""),"Blended Learning (both)")</f>
        <v>Blended Learning (both)</v>
      </c>
      <c r="N71" s="2" t="str">
        <f>IFERROR(__xludf.DUMMYFUNCTION("""COMPUTED_VALUE"""),"Satisfactory")</f>
        <v>Satisfactory</v>
      </c>
      <c r="O71" s="2" t="str">
        <f>IFERROR(__xludf.DUMMYFUNCTION("""COMPUTED_VALUE"""),"Yes")</f>
        <v>Yes</v>
      </c>
      <c r="P71" s="2" t="str">
        <f>IFERROR(__xludf.DUMMYFUNCTION("""COMPUTED_VALUE"""),"Yes")</f>
        <v>Yes</v>
      </c>
      <c r="Q71" s="2" t="str">
        <f>IFERROR(__xludf.DUMMYFUNCTION("""COMPUTED_VALUE"""),"Yes")</f>
        <v>Yes</v>
      </c>
      <c r="R71" s="2" t="str">
        <f>IFERROR(__xludf.DUMMYFUNCTION("""COMPUTED_VALUE"""),"No")</f>
        <v>No</v>
      </c>
      <c r="S71" s="2" t="str">
        <f>IFERROR(__xludf.DUMMYFUNCTION("""COMPUTED_VALUE"""),"Yes")</f>
        <v>Yes</v>
      </c>
      <c r="T71" s="2" t="str">
        <f>IFERROR(__xludf.DUMMYFUNCTION("""COMPUTED_VALUE"""),"Offline")</f>
        <v>Offline</v>
      </c>
      <c r="U71" s="2" t="str">
        <f>IFERROR(__xludf.DUMMYFUNCTION("""COMPUTED_VALUE"""),"No")</f>
        <v>No</v>
      </c>
      <c r="V71" s="2"/>
      <c r="W71" s="2"/>
      <c r="X71" s="2"/>
      <c r="Y7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1" s="2"/>
      <c r="AA71" s="2" t="str">
        <f>IFERROR(__xludf.DUMMYFUNCTION("""COMPUTED_VALUE"""),"None")</f>
        <v>None</v>
      </c>
      <c r="AB71" s="2" t="str">
        <f>IFERROR(__xludf.DUMMYFUNCTION("""COMPUTED_VALUE"""),"None")</f>
        <v>None</v>
      </c>
      <c r="AC71" s="2" t="str">
        <f>IFERROR(__xludf.DUMMYFUNCTION("""COMPUTED_VALUE"""),"Second Dose")</f>
        <v>Second Dose</v>
      </c>
    </row>
    <row r="72">
      <c r="A72" s="1">
        <f>IFERROR(__xludf.DUMMYFUNCTION("""COMPUTED_VALUE"""),44507.615140787035)</f>
        <v>44507.61514</v>
      </c>
      <c r="B72" s="2" t="str">
        <f>IFERROR(__xludf.DUMMYFUNCTION("""COMPUTED_VALUE"""),"medha2488@gmail.com")</f>
        <v>medha2488@gmail.com</v>
      </c>
      <c r="C72" s="2" t="str">
        <f>IFERROR(__xludf.DUMMYFUNCTION("""COMPUTED_VALUE"""),"Medha Sharma ")</f>
        <v>Medha Sharma </v>
      </c>
      <c r="D72" s="2" t="str">
        <f>IFERROR(__xludf.DUMMYFUNCTION("""COMPUTED_VALUE"""),"III Year")</f>
        <v>III Year</v>
      </c>
      <c r="E72" s="2" t="str">
        <f>IFERROR(__xludf.DUMMYFUNCTION("""COMPUTED_VALUE"""),"B.Com (P)")</f>
        <v>B.Com (P)</v>
      </c>
      <c r="F72" s="2" t="str">
        <f>IFERROR(__xludf.DUMMYFUNCTION("""COMPUTED_VALUE"""),"19/1928")</f>
        <v>19/1928</v>
      </c>
      <c r="G72" s="2">
        <f>IFERROR(__xludf.DUMMYFUNCTION("""COMPUTED_VALUE"""),8.37793889E9)</f>
        <v>8377938890</v>
      </c>
      <c r="H72" s="2" t="str">
        <f>IFERROR(__xludf.DUMMYFUNCTION("""COMPUTED_VALUE"""),"Ms. Alpana")</f>
        <v>Ms. Alpana</v>
      </c>
      <c r="I72" s="2" t="str">
        <f>IFERROR(__xludf.DUMMYFUNCTION("""COMPUTED_VALUE"""),"More than 5 hours")</f>
        <v>More than 5 hours</v>
      </c>
      <c r="J72" s="2" t="str">
        <f>IFERROR(__xludf.DUMMYFUNCTION("""COMPUTED_VALUE"""),"Convenience to outstation students")</f>
        <v>Convenience to outstation students</v>
      </c>
      <c r="K72" s="2"/>
      <c r="L72" s="2">
        <f>IFERROR(__xludf.DUMMYFUNCTION("""COMPUTED_VALUE"""),2.0)</f>
        <v>2</v>
      </c>
      <c r="M72" s="2" t="str">
        <f>IFERROR(__xludf.DUMMYFUNCTION("""COMPUTED_VALUE"""),"Offline")</f>
        <v>Offline</v>
      </c>
      <c r="N72" s="2" t="str">
        <f>IFERROR(__xludf.DUMMYFUNCTION("""COMPUTED_VALUE"""),"Not Satisfactory")</f>
        <v>Not Satisfactory</v>
      </c>
      <c r="O72" s="2" t="str">
        <f>IFERROR(__xludf.DUMMYFUNCTION("""COMPUTED_VALUE"""),"Yes")</f>
        <v>Yes</v>
      </c>
      <c r="P72" s="2" t="str">
        <f>IFERROR(__xludf.DUMMYFUNCTION("""COMPUTED_VALUE"""),"No")</f>
        <v>No</v>
      </c>
      <c r="Q72" s="2" t="str">
        <f>IFERROR(__xludf.DUMMYFUNCTION("""COMPUTED_VALUE"""),"No")</f>
        <v>No</v>
      </c>
      <c r="R72" s="2" t="str">
        <f>IFERROR(__xludf.DUMMYFUNCTION("""COMPUTED_VALUE"""),"Yes")</f>
        <v>Yes</v>
      </c>
      <c r="S72" s="2" t="str">
        <f>IFERROR(__xludf.DUMMYFUNCTION("""COMPUTED_VALUE"""),"Yes")</f>
        <v>Yes</v>
      </c>
      <c r="T72" s="2" t="str">
        <f>IFERROR(__xludf.DUMMYFUNCTION("""COMPUTED_VALUE"""),"Offline")</f>
        <v>Offline</v>
      </c>
      <c r="U72" s="2" t="str">
        <f>IFERROR(__xludf.DUMMYFUNCTION("""COMPUTED_VALUE"""),"No")</f>
        <v>No</v>
      </c>
      <c r="V72" s="2" t="str">
        <f>IFERROR(__xludf.DUMMYFUNCTION("""COMPUTED_VALUE"""),"No")</f>
        <v>No</v>
      </c>
      <c r="W72" s="2" t="str">
        <f>IFERROR(__xludf.DUMMYFUNCTION("""COMPUTED_VALUE"""),"I would like my mentor to help in my personality development ")</f>
        <v>I would like my mentor to help in my personality development </v>
      </c>
      <c r="X72" s="2" t="str">
        <f>IFERROR(__xludf.DUMMYFUNCTION("""COMPUTED_VALUE"""),"Yes")</f>
        <v>Yes</v>
      </c>
      <c r="Y7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2" s="2" t="str">
        <f>IFERROR(__xludf.DUMMYFUNCTION("""COMPUTED_VALUE"""),"I'm not taking any measures ")</f>
        <v>I'm not taking any measures </v>
      </c>
      <c r="AA7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2" s="2" t="str">
        <f>IFERROR(__xludf.DUMMYFUNCTION("""COMPUTED_VALUE"""),"Mild: Symptoms effectively managed at home")</f>
        <v>Mild: Symptoms effectively managed at home</v>
      </c>
      <c r="AC72" s="2" t="str">
        <f>IFERROR(__xludf.DUMMYFUNCTION("""COMPUTED_VALUE"""),"Second Dose")</f>
        <v>Second Dose</v>
      </c>
    </row>
    <row r="73">
      <c r="A73" s="1">
        <f>IFERROR(__xludf.DUMMYFUNCTION("""COMPUTED_VALUE"""),44507.62368450231)</f>
        <v>44507.62368</v>
      </c>
      <c r="B73" s="2" t="str">
        <f>IFERROR(__xludf.DUMMYFUNCTION("""COMPUTED_VALUE"""),"nehachoudhary02082002@gmail.com")</f>
        <v>nehachoudhary02082002@gmail.com</v>
      </c>
      <c r="C73" s="2" t="str">
        <f>IFERROR(__xludf.DUMMYFUNCTION("""COMPUTED_VALUE"""),"Neha choudhary")</f>
        <v>Neha choudhary</v>
      </c>
      <c r="D73" s="2" t="str">
        <f>IFERROR(__xludf.DUMMYFUNCTION("""COMPUTED_VALUE"""),"III Year")</f>
        <v>III Year</v>
      </c>
      <c r="E73" s="2" t="str">
        <f>IFERROR(__xludf.DUMMYFUNCTION("""COMPUTED_VALUE"""),"B.Com (P)")</f>
        <v>B.Com (P)</v>
      </c>
      <c r="F73" s="2" t="str">
        <f>IFERROR(__xludf.DUMMYFUNCTION("""COMPUTED_VALUE"""),"19/0222")</f>
        <v>19/0222</v>
      </c>
      <c r="G73" s="2">
        <f>IFERROR(__xludf.DUMMYFUNCTION("""COMPUTED_VALUE"""),7.66875731E8)</f>
        <v>766875731</v>
      </c>
      <c r="H73" s="2" t="str">
        <f>IFERROR(__xludf.DUMMYFUNCTION("""COMPUTED_VALUE"""),"Mrs.Renu")</f>
        <v>Mrs.Renu</v>
      </c>
      <c r="I73" s="2" t="str">
        <f>IFERROR(__xludf.DUMMYFUNCTION("""COMPUTED_VALUE"""),"More than 5 hours")</f>
        <v>More than 5 hours</v>
      </c>
      <c r="J73" s="2" t="str">
        <f>IFERROR(__xludf.DUMMYFUNCTION("""COMPUTED_VALUE"""),"Time saved in travelling")</f>
        <v>Time saved in travelling</v>
      </c>
      <c r="K7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3" s="2">
        <f>IFERROR(__xludf.DUMMYFUNCTION("""COMPUTED_VALUE"""),7.0)</f>
        <v>7</v>
      </c>
      <c r="M73" s="2" t="str">
        <f>IFERROR(__xludf.DUMMYFUNCTION("""COMPUTED_VALUE"""),"Online")</f>
        <v>Online</v>
      </c>
      <c r="N73" s="2" t="str">
        <f>IFERROR(__xludf.DUMMYFUNCTION("""COMPUTED_VALUE"""),"Satisfactory")</f>
        <v>Satisfactory</v>
      </c>
      <c r="O73" s="2" t="str">
        <f>IFERROR(__xludf.DUMMYFUNCTION("""COMPUTED_VALUE"""),"Yes")</f>
        <v>Yes</v>
      </c>
      <c r="P73" s="2" t="str">
        <f>IFERROR(__xludf.DUMMYFUNCTION("""COMPUTED_VALUE"""),"Yes")</f>
        <v>Yes</v>
      </c>
      <c r="Q73" s="2" t="str">
        <f>IFERROR(__xludf.DUMMYFUNCTION("""COMPUTED_VALUE"""),"Yes")</f>
        <v>Yes</v>
      </c>
      <c r="R73" s="2" t="str">
        <f>IFERROR(__xludf.DUMMYFUNCTION("""COMPUTED_VALUE"""),"No")</f>
        <v>No</v>
      </c>
      <c r="S73" s="2" t="str">
        <f>IFERROR(__xludf.DUMMYFUNCTION("""COMPUTED_VALUE"""),"Yes")</f>
        <v>Yes</v>
      </c>
      <c r="T73" s="2" t="str">
        <f>IFERROR(__xludf.DUMMYFUNCTION("""COMPUTED_VALUE"""),"Online")</f>
        <v>Online</v>
      </c>
      <c r="U73" s="2" t="str">
        <f>IFERROR(__xludf.DUMMYFUNCTION("""COMPUTED_VALUE"""),"No")</f>
        <v>No</v>
      </c>
      <c r="V73" s="2" t="str">
        <f>IFERROR(__xludf.DUMMYFUNCTION("""COMPUTED_VALUE"""),"No")</f>
        <v>No</v>
      </c>
      <c r="W73" s="2" t="str">
        <f>IFERROR(__xludf.DUMMYFUNCTION("""COMPUTED_VALUE"""),"Nothing")</f>
        <v>Nothing</v>
      </c>
      <c r="X73" s="2" t="str">
        <f>IFERROR(__xludf.DUMMYFUNCTION("""COMPUTED_VALUE"""),"No")</f>
        <v>No</v>
      </c>
      <c r="Y7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3" s="2" t="str">
        <f>IFERROR(__xludf.DUMMYFUNCTION("""COMPUTED_VALUE"""),"Spending time in playing with friends")</f>
        <v>Spending time in playing with friends</v>
      </c>
      <c r="AA73" s="2" t="str">
        <f>IFERROR(__xludf.DUMMYFUNCTION("""COMPUTED_VALUE"""),"None")</f>
        <v>None</v>
      </c>
      <c r="AB73" s="2" t="str">
        <f>IFERROR(__xludf.DUMMYFUNCTION("""COMPUTED_VALUE"""),"Mild: Symptoms effectively managed at home")</f>
        <v>Mild: Symptoms effectively managed at home</v>
      </c>
      <c r="AC73" s="2" t="str">
        <f>IFERROR(__xludf.DUMMYFUNCTION("""COMPUTED_VALUE"""),"First Dose")</f>
        <v>First Dose</v>
      </c>
    </row>
    <row r="74">
      <c r="A74" s="1">
        <f>IFERROR(__xludf.DUMMYFUNCTION("""COMPUTED_VALUE"""),44507.63739137731)</f>
        <v>44507.63739</v>
      </c>
      <c r="B74" s="2" t="str">
        <f>IFERROR(__xludf.DUMMYFUNCTION("""COMPUTED_VALUE"""),"hamidsadia91@gmail.com")</f>
        <v>hamidsadia91@gmail.com</v>
      </c>
      <c r="C74" s="2" t="str">
        <f>IFERROR(__xludf.DUMMYFUNCTION("""COMPUTED_VALUE"""),"Sadia Hamid")</f>
        <v>Sadia Hamid</v>
      </c>
      <c r="D74" s="2" t="str">
        <f>IFERROR(__xludf.DUMMYFUNCTION("""COMPUTED_VALUE"""),"III Year")</f>
        <v>III Year</v>
      </c>
      <c r="E74" s="2" t="str">
        <f>IFERROR(__xludf.DUMMYFUNCTION("""COMPUTED_VALUE"""),"B.Com (P)")</f>
        <v>B.Com (P)</v>
      </c>
      <c r="F74" s="2" t="str">
        <f>IFERROR(__xludf.DUMMYFUNCTION("""COMPUTED_VALUE"""),"19/0850")</f>
        <v>19/0850</v>
      </c>
      <c r="G74" s="2">
        <f>IFERROR(__xludf.DUMMYFUNCTION("""COMPUTED_VALUE"""),8.95397212E9)</f>
        <v>8953972120</v>
      </c>
      <c r="H74" s="2"/>
      <c r="I74" s="2" t="str">
        <f>IFERROR(__xludf.DUMMYFUNCTION("""COMPUTED_VALUE"""),"3-4 hours")</f>
        <v>3-4 hours</v>
      </c>
      <c r="J74" s="2" t="str">
        <f>IFERROR(__xludf.DUMMYFUNCTION("""COMPUTED_VALUE"""),"Time saved in travelling")</f>
        <v>Time saved in travelling</v>
      </c>
      <c r="K74" s="2" t="str">
        <f>IFERROR(__xludf.DUMMYFUNCTION("""COMPUTED_VALUE"""),"Network related disruptions")</f>
        <v>Network related disruptions</v>
      </c>
      <c r="L74" s="2">
        <f>IFERROR(__xludf.DUMMYFUNCTION("""COMPUTED_VALUE"""),5.0)</f>
        <v>5</v>
      </c>
      <c r="M74" s="2" t="str">
        <f>IFERROR(__xludf.DUMMYFUNCTION("""COMPUTED_VALUE"""),"Offline")</f>
        <v>Offline</v>
      </c>
      <c r="N74" s="2" t="str">
        <f>IFERROR(__xludf.DUMMYFUNCTION("""COMPUTED_VALUE"""),"Compulsion due to pandemic")</f>
        <v>Compulsion due to pandemic</v>
      </c>
      <c r="O74" s="2" t="str">
        <f>IFERROR(__xludf.DUMMYFUNCTION("""COMPUTED_VALUE"""),"Yes")</f>
        <v>Yes</v>
      </c>
      <c r="P74" s="2" t="str">
        <f>IFERROR(__xludf.DUMMYFUNCTION("""COMPUTED_VALUE"""),"Yes")</f>
        <v>Yes</v>
      </c>
      <c r="Q74" s="2" t="str">
        <f>IFERROR(__xludf.DUMMYFUNCTION("""COMPUTED_VALUE"""),"Yes")</f>
        <v>Yes</v>
      </c>
      <c r="R74" s="2" t="str">
        <f>IFERROR(__xludf.DUMMYFUNCTION("""COMPUTED_VALUE"""),"Yes")</f>
        <v>Yes</v>
      </c>
      <c r="S74" s="2" t="str">
        <f>IFERROR(__xludf.DUMMYFUNCTION("""COMPUTED_VALUE"""),"Yes")</f>
        <v>Yes</v>
      </c>
      <c r="T74" s="2" t="str">
        <f>IFERROR(__xludf.DUMMYFUNCTION("""COMPUTED_VALUE"""),"Online")</f>
        <v>Online</v>
      </c>
      <c r="U74" s="2" t="str">
        <f>IFERROR(__xludf.DUMMYFUNCTION("""COMPUTED_VALUE"""),"No")</f>
        <v>No</v>
      </c>
      <c r="V74" s="2"/>
      <c r="W74" s="2"/>
      <c r="X74" s="2"/>
      <c r="Y74" s="2" t="str">
        <f>IFERROR(__xludf.DUMMYFUNCTION("""COMPUTED_VALUE"""),"None")</f>
        <v>None</v>
      </c>
      <c r="Z74" s="2"/>
      <c r="AA74" s="2"/>
      <c r="AB74" s="2"/>
      <c r="AC74" s="2"/>
    </row>
    <row r="75">
      <c r="A75" s="1">
        <f>IFERROR(__xludf.DUMMYFUNCTION("""COMPUTED_VALUE"""),44507.63957767361)</f>
        <v>44507.63958</v>
      </c>
      <c r="B75" s="2" t="str">
        <f>IFERROR(__xludf.DUMMYFUNCTION("""COMPUTED_VALUE"""),"uni.madhu12@gmail.com")</f>
        <v>uni.madhu12@gmail.com</v>
      </c>
      <c r="C75" s="2" t="str">
        <f>IFERROR(__xludf.DUMMYFUNCTION("""COMPUTED_VALUE"""),"Madhu")</f>
        <v>Madhu</v>
      </c>
      <c r="D75" s="2" t="str">
        <f>IFERROR(__xludf.DUMMYFUNCTION("""COMPUTED_VALUE"""),"III Year")</f>
        <v>III Year</v>
      </c>
      <c r="E75" s="2" t="str">
        <f>IFERROR(__xludf.DUMMYFUNCTION("""COMPUTED_VALUE"""),"B.Com (P)")</f>
        <v>B.Com (P)</v>
      </c>
      <c r="F75" s="2" t="str">
        <f>IFERROR(__xludf.DUMMYFUNCTION("""COMPUTED_VALUE"""),"19/0563")</f>
        <v>19/0563</v>
      </c>
      <c r="G75" s="2">
        <f>IFERROR(__xludf.DUMMYFUNCTION("""COMPUTED_VALUE"""),9.996036108E9)</f>
        <v>9996036108</v>
      </c>
      <c r="H75" s="2"/>
      <c r="I75" s="2" t="str">
        <f>IFERROR(__xludf.DUMMYFUNCTION("""COMPUTED_VALUE"""),"4-5 hours")</f>
        <v>4-5 hours</v>
      </c>
      <c r="J75" s="2" t="str">
        <f>IFERROR(__xludf.DUMMYFUNCTION("""COMPUTED_VALUE"""),"Time saved in travelling")</f>
        <v>Time saved in travelling</v>
      </c>
      <c r="K75" s="2" t="str">
        <f>IFERROR(__xludf.DUMMYFUNCTION("""COMPUTED_VALUE"""),"Network related disruptions")</f>
        <v>Network related disruptions</v>
      </c>
      <c r="L75" s="2">
        <f>IFERROR(__xludf.DUMMYFUNCTION("""COMPUTED_VALUE"""),6.0)</f>
        <v>6</v>
      </c>
      <c r="M75" s="2" t="str">
        <f>IFERROR(__xludf.DUMMYFUNCTION("""COMPUTED_VALUE"""),"Blended Learning (both)")</f>
        <v>Blended Learning (both)</v>
      </c>
      <c r="N75" s="2" t="str">
        <f>IFERROR(__xludf.DUMMYFUNCTION("""COMPUTED_VALUE"""),"Satisfactory")</f>
        <v>Satisfactory</v>
      </c>
      <c r="O75" s="2" t="str">
        <f>IFERROR(__xludf.DUMMYFUNCTION("""COMPUTED_VALUE"""),"Yes")</f>
        <v>Yes</v>
      </c>
      <c r="P75" s="2" t="str">
        <f>IFERROR(__xludf.DUMMYFUNCTION("""COMPUTED_VALUE"""),"Yes")</f>
        <v>Yes</v>
      </c>
      <c r="Q75" s="2" t="str">
        <f>IFERROR(__xludf.DUMMYFUNCTION("""COMPUTED_VALUE"""),"Yes")</f>
        <v>Yes</v>
      </c>
      <c r="R75" s="2" t="str">
        <f>IFERROR(__xludf.DUMMYFUNCTION("""COMPUTED_VALUE"""),"No")</f>
        <v>No</v>
      </c>
      <c r="S75" s="2" t="str">
        <f>IFERROR(__xludf.DUMMYFUNCTION("""COMPUTED_VALUE"""),"Yes")</f>
        <v>Yes</v>
      </c>
      <c r="T75" s="2" t="str">
        <f>IFERROR(__xludf.DUMMYFUNCTION("""COMPUTED_VALUE"""),"Offline")</f>
        <v>Offline</v>
      </c>
      <c r="U75" s="2" t="str">
        <f>IFERROR(__xludf.DUMMYFUNCTION("""COMPUTED_VALUE"""),"No")</f>
        <v>No</v>
      </c>
      <c r="V75" s="2"/>
      <c r="W75" s="2"/>
      <c r="X75" s="2"/>
      <c r="Y75" s="2"/>
      <c r="Z75" s="2"/>
      <c r="AA75" s="2"/>
      <c r="AB75" s="2"/>
      <c r="AC75" s="2" t="str">
        <f>IFERROR(__xludf.DUMMYFUNCTION("""COMPUTED_VALUE"""),"None")</f>
        <v>None</v>
      </c>
    </row>
    <row r="76">
      <c r="A76" s="1">
        <f>IFERROR(__xludf.DUMMYFUNCTION("""COMPUTED_VALUE"""),44507.64223850695)</f>
        <v>44507.64224</v>
      </c>
      <c r="B76" s="2" t="str">
        <f>IFERROR(__xludf.DUMMYFUNCTION("""COMPUTED_VALUE"""),"ishikadhand3@gmail.com")</f>
        <v>ishikadhand3@gmail.com</v>
      </c>
      <c r="C76" s="2" t="str">
        <f>IFERROR(__xludf.DUMMYFUNCTION("""COMPUTED_VALUE"""),"Ishika dhand")</f>
        <v>Ishika dhand</v>
      </c>
      <c r="D76" s="2" t="str">
        <f>IFERROR(__xludf.DUMMYFUNCTION("""COMPUTED_VALUE"""),"III Year")</f>
        <v>III Year</v>
      </c>
      <c r="E76" s="2" t="str">
        <f>IFERROR(__xludf.DUMMYFUNCTION("""COMPUTED_VALUE"""),"B.Com (P)")</f>
        <v>B.Com (P)</v>
      </c>
      <c r="F76" s="2" t="str">
        <f>IFERROR(__xludf.DUMMYFUNCTION("""COMPUTED_VALUE"""),"19/0220")</f>
        <v>19/0220</v>
      </c>
      <c r="G76" s="2">
        <f>IFERROR(__xludf.DUMMYFUNCTION("""COMPUTED_VALUE"""),6.23939932E9)</f>
        <v>6239399320</v>
      </c>
      <c r="H76" s="2" t="str">
        <f>IFERROR(__xludf.DUMMYFUNCTION("""COMPUTED_VALUE"""),"Renu Yadav")</f>
        <v>Renu Yadav</v>
      </c>
      <c r="I76" s="2" t="str">
        <f>IFERROR(__xludf.DUMMYFUNCTION("""COMPUTED_VALUE"""),"More than 5 hours")</f>
        <v>More than 5 hours</v>
      </c>
      <c r="J76" s="2" t="str">
        <f>IFERROR(__xludf.DUMMYFUNCTION("""COMPUTED_VALUE"""),"Convenience to outstation students")</f>
        <v>Convenience to outstation students</v>
      </c>
      <c r="K76" s="2" t="str">
        <f>IFERROR(__xludf.DUMMYFUNCTION("""COMPUTED_VALUE"""),"Network related disruptions")</f>
        <v>Network related disruptions</v>
      </c>
      <c r="L76" s="2">
        <f>IFERROR(__xludf.DUMMYFUNCTION("""COMPUTED_VALUE"""),7.0)</f>
        <v>7</v>
      </c>
      <c r="M76" s="2" t="str">
        <f>IFERROR(__xludf.DUMMYFUNCTION("""COMPUTED_VALUE"""),"Offline")</f>
        <v>Offline</v>
      </c>
      <c r="N76" s="2" t="str">
        <f>IFERROR(__xludf.DUMMYFUNCTION("""COMPUTED_VALUE"""),"Not Satisfactory")</f>
        <v>Not Satisfactory</v>
      </c>
      <c r="O76" s="2" t="str">
        <f>IFERROR(__xludf.DUMMYFUNCTION("""COMPUTED_VALUE"""),"Yes")</f>
        <v>Yes</v>
      </c>
      <c r="P76" s="2" t="str">
        <f>IFERROR(__xludf.DUMMYFUNCTION("""COMPUTED_VALUE"""),"No")</f>
        <v>No</v>
      </c>
      <c r="Q76" s="2" t="str">
        <f>IFERROR(__xludf.DUMMYFUNCTION("""COMPUTED_VALUE"""),"No")</f>
        <v>No</v>
      </c>
      <c r="R76" s="2" t="str">
        <f>IFERROR(__xludf.DUMMYFUNCTION("""COMPUTED_VALUE"""),"No")</f>
        <v>No</v>
      </c>
      <c r="S76" s="2" t="str">
        <f>IFERROR(__xludf.DUMMYFUNCTION("""COMPUTED_VALUE"""),"Yes")</f>
        <v>Yes</v>
      </c>
      <c r="T76" s="2" t="str">
        <f>IFERROR(__xludf.DUMMYFUNCTION("""COMPUTED_VALUE"""),"Offline")</f>
        <v>Offline</v>
      </c>
      <c r="U76" s="2" t="str">
        <f>IFERROR(__xludf.DUMMYFUNCTION("""COMPUTED_VALUE"""),"No")</f>
        <v>No</v>
      </c>
      <c r="V76" s="2"/>
      <c r="W76" s="2"/>
      <c r="X76" s="2"/>
      <c r="Y7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6" s="2"/>
      <c r="AA76" s="2" t="str">
        <f>IFERROR(__xludf.DUMMYFUNCTION("""COMPUTED_VALUE"""),"None")</f>
        <v>None</v>
      </c>
      <c r="AB76" s="2" t="str">
        <f>IFERROR(__xludf.DUMMYFUNCTION("""COMPUTED_VALUE"""),"None")</f>
        <v>None</v>
      </c>
      <c r="AC76" s="2" t="str">
        <f>IFERROR(__xludf.DUMMYFUNCTION("""COMPUTED_VALUE"""),"None")</f>
        <v>None</v>
      </c>
    </row>
    <row r="77">
      <c r="A77" s="1">
        <f>IFERROR(__xludf.DUMMYFUNCTION("""COMPUTED_VALUE"""),44507.65152989583)</f>
        <v>44507.65153</v>
      </c>
      <c r="B77" s="2" t="str">
        <f>IFERROR(__xludf.DUMMYFUNCTION("""COMPUTED_VALUE"""),"radhikagupta081@gmail.com")</f>
        <v>radhikagupta081@gmail.com</v>
      </c>
      <c r="C77" s="2" t="str">
        <f>IFERROR(__xludf.DUMMYFUNCTION("""COMPUTED_VALUE"""),"Radhika Gupta ")</f>
        <v>Radhika Gupta </v>
      </c>
      <c r="D77" s="2" t="str">
        <f>IFERROR(__xludf.DUMMYFUNCTION("""COMPUTED_VALUE"""),"III Year")</f>
        <v>III Year</v>
      </c>
      <c r="E77" s="2" t="str">
        <f>IFERROR(__xludf.DUMMYFUNCTION("""COMPUTED_VALUE"""),"B.Com (P)")</f>
        <v>B.Com (P)</v>
      </c>
      <c r="F77" s="2" t="str">
        <f>IFERROR(__xludf.DUMMYFUNCTION("""COMPUTED_VALUE"""),"19/0562")</f>
        <v>19/0562</v>
      </c>
      <c r="G77" s="2">
        <f>IFERROR(__xludf.DUMMYFUNCTION("""COMPUTED_VALUE"""),7.011433095E9)</f>
        <v>7011433095</v>
      </c>
      <c r="H77" s="2" t="str">
        <f>IFERROR(__xludf.DUMMYFUNCTION("""COMPUTED_VALUE"""),"Renu yadav")</f>
        <v>Renu yadav</v>
      </c>
      <c r="I77" s="2" t="str">
        <f>IFERROR(__xludf.DUMMYFUNCTION("""COMPUTED_VALUE"""),"More than 5 hours")</f>
        <v>More than 5 hours</v>
      </c>
      <c r="J77" s="2" t="str">
        <f>IFERROR(__xludf.DUMMYFUNCTION("""COMPUTED_VALUE"""),"Time saved in travelling")</f>
        <v>Time saved in travelling</v>
      </c>
      <c r="K77" s="2" t="str">
        <f>IFERROR(__xludf.DUMMYFUNCTION("""COMPUTED_VALUE"""),"Lack of physical interaction and personal touch ‘")</f>
        <v>Lack of physical interaction and personal touch ‘</v>
      </c>
      <c r="L77" s="2">
        <f>IFERROR(__xludf.DUMMYFUNCTION("""COMPUTED_VALUE"""),2.0)</f>
        <v>2</v>
      </c>
      <c r="M77" s="2" t="str">
        <f>IFERROR(__xludf.DUMMYFUNCTION("""COMPUTED_VALUE"""),"Online")</f>
        <v>Online</v>
      </c>
      <c r="N77" s="2" t="str">
        <f>IFERROR(__xludf.DUMMYFUNCTION("""COMPUTED_VALUE"""),"Satisfactory")</f>
        <v>Satisfactory</v>
      </c>
      <c r="O77" s="2" t="str">
        <f>IFERROR(__xludf.DUMMYFUNCTION("""COMPUTED_VALUE"""),"No")</f>
        <v>No</v>
      </c>
      <c r="P77" s="2" t="str">
        <f>IFERROR(__xludf.DUMMYFUNCTION("""COMPUTED_VALUE"""),"Yes")</f>
        <v>Yes</v>
      </c>
      <c r="Q77" s="2" t="str">
        <f>IFERROR(__xludf.DUMMYFUNCTION("""COMPUTED_VALUE"""),"Yes")</f>
        <v>Yes</v>
      </c>
      <c r="R77" s="2" t="str">
        <f>IFERROR(__xludf.DUMMYFUNCTION("""COMPUTED_VALUE"""),"Yes")</f>
        <v>Yes</v>
      </c>
      <c r="S77" s="2" t="str">
        <f>IFERROR(__xludf.DUMMYFUNCTION("""COMPUTED_VALUE"""),"No")</f>
        <v>No</v>
      </c>
      <c r="T77" s="2" t="str">
        <f>IFERROR(__xludf.DUMMYFUNCTION("""COMPUTED_VALUE"""),"Online")</f>
        <v>Online</v>
      </c>
      <c r="U77" s="2" t="str">
        <f>IFERROR(__xludf.DUMMYFUNCTION("""COMPUTED_VALUE"""),"No")</f>
        <v>No</v>
      </c>
      <c r="V77" s="2" t="str">
        <f>IFERROR(__xludf.DUMMYFUNCTION("""COMPUTED_VALUE"""),"No")</f>
        <v>No</v>
      </c>
      <c r="W77" s="2"/>
      <c r="X77" s="2" t="str">
        <f>IFERROR(__xludf.DUMMYFUNCTION("""COMPUTED_VALUE"""),"No")</f>
        <v>No</v>
      </c>
      <c r="Y7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7" s="2"/>
      <c r="AA7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7" s="2" t="str">
        <f>IFERROR(__xludf.DUMMYFUNCTION("""COMPUTED_VALUE"""),"Mild: Symptoms effectively managed at home")</f>
        <v>Mild: Symptoms effectively managed at home</v>
      </c>
      <c r="AC77" s="2" t="str">
        <f>IFERROR(__xludf.DUMMYFUNCTION("""COMPUTED_VALUE"""),"Second Dose")</f>
        <v>Second Dose</v>
      </c>
    </row>
    <row r="78">
      <c r="A78" s="1">
        <f>IFERROR(__xludf.DUMMYFUNCTION("""COMPUTED_VALUE"""),44507.67518608797)</f>
        <v>44507.67519</v>
      </c>
      <c r="B78" s="2" t="str">
        <f>IFERROR(__xludf.DUMMYFUNCTION("""COMPUTED_VALUE"""),"aroragrisha05@gmail.com")</f>
        <v>aroragrisha05@gmail.com</v>
      </c>
      <c r="C78" s="2" t="str">
        <f>IFERROR(__xludf.DUMMYFUNCTION("""COMPUTED_VALUE"""),"grisha")</f>
        <v>grisha</v>
      </c>
      <c r="D78" s="2" t="str">
        <f>IFERROR(__xludf.DUMMYFUNCTION("""COMPUTED_VALUE"""),"III Year")</f>
        <v>III Year</v>
      </c>
      <c r="E78" s="2" t="str">
        <f>IFERROR(__xludf.DUMMYFUNCTION("""COMPUTED_VALUE"""),"B.Com (P)")</f>
        <v>B.Com (P)</v>
      </c>
      <c r="F78" s="2" t="str">
        <f>IFERROR(__xludf.DUMMYFUNCTION("""COMPUTED_VALUE"""),"19/0647")</f>
        <v>19/0647</v>
      </c>
      <c r="G78" s="2">
        <f>IFERROR(__xludf.DUMMYFUNCTION("""COMPUTED_VALUE"""),8.700443679E9)</f>
        <v>8700443679</v>
      </c>
      <c r="H78" s="2" t="str">
        <f>IFERROR(__xludf.DUMMYFUNCTION("""COMPUTED_VALUE"""),"Renu yadav")</f>
        <v>Renu yadav</v>
      </c>
      <c r="I78" s="2" t="str">
        <f>IFERROR(__xludf.DUMMYFUNCTION("""COMPUTED_VALUE"""),"3-4 hours")</f>
        <v>3-4 hours</v>
      </c>
      <c r="J78" s="2" t="str">
        <f>IFERROR(__xludf.DUMMYFUNCTION("""COMPUTED_VALUE"""),"Time saved in travelling, Convenience to outstation students")</f>
        <v>Time saved in travelling, Convenience to outstation students</v>
      </c>
      <c r="K78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78" s="2">
        <f>IFERROR(__xludf.DUMMYFUNCTION("""COMPUTED_VALUE"""),7.0)</f>
        <v>7</v>
      </c>
      <c r="M78" s="2" t="str">
        <f>IFERROR(__xludf.DUMMYFUNCTION("""COMPUTED_VALUE"""),"Blended Learning (both)")</f>
        <v>Blended Learning (both)</v>
      </c>
      <c r="N78" s="2" t="str">
        <f>IFERROR(__xludf.DUMMYFUNCTION("""COMPUTED_VALUE"""),"Not Satisfactory")</f>
        <v>Not Satisfactory</v>
      </c>
      <c r="O78" s="2" t="str">
        <f>IFERROR(__xludf.DUMMYFUNCTION("""COMPUTED_VALUE"""),"Yes")</f>
        <v>Yes</v>
      </c>
      <c r="P78" s="2" t="str">
        <f>IFERROR(__xludf.DUMMYFUNCTION("""COMPUTED_VALUE"""),"Yes")</f>
        <v>Yes</v>
      </c>
      <c r="Q78" s="2" t="str">
        <f>IFERROR(__xludf.DUMMYFUNCTION("""COMPUTED_VALUE"""),"Yes")</f>
        <v>Yes</v>
      </c>
      <c r="R78" s="2" t="str">
        <f>IFERROR(__xludf.DUMMYFUNCTION("""COMPUTED_VALUE"""),"Yes")</f>
        <v>Yes</v>
      </c>
      <c r="S78" s="2" t="str">
        <f>IFERROR(__xludf.DUMMYFUNCTION("""COMPUTED_VALUE"""),"Yes")</f>
        <v>Yes</v>
      </c>
      <c r="T78" s="2" t="str">
        <f>IFERROR(__xludf.DUMMYFUNCTION("""COMPUTED_VALUE"""),"Offline")</f>
        <v>Offline</v>
      </c>
      <c r="U78" s="2" t="str">
        <f>IFERROR(__xludf.DUMMYFUNCTION("""COMPUTED_VALUE"""),"Yes")</f>
        <v>Yes</v>
      </c>
      <c r="V78" s="2" t="str">
        <f>IFERROR(__xludf.DUMMYFUNCTION("""COMPUTED_VALUE"""),"no")</f>
        <v>no</v>
      </c>
      <c r="W78" s="2"/>
      <c r="X78" s="2" t="str">
        <f>IFERROR(__xludf.DUMMYFUNCTION("""COMPUTED_VALUE"""),"yes")</f>
        <v>yes</v>
      </c>
      <c r="Y7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8" s="2" t="str">
        <f>IFERROR(__xludf.DUMMYFUNCTION("""COMPUTED_VALUE"""),"going for walk ")</f>
        <v>going for walk </v>
      </c>
      <c r="AA7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78" s="2" t="str">
        <f>IFERROR(__xludf.DUMMYFUNCTION("""COMPUTED_VALUE"""),"None")</f>
        <v>None</v>
      </c>
      <c r="AC78" s="2" t="str">
        <f>IFERROR(__xludf.DUMMYFUNCTION("""COMPUTED_VALUE"""),"Second Dose")</f>
        <v>Second Dose</v>
      </c>
    </row>
    <row r="79">
      <c r="A79" s="1">
        <f>IFERROR(__xludf.DUMMYFUNCTION("""COMPUTED_VALUE"""),44507.712432546294)</f>
        <v>44507.71243</v>
      </c>
      <c r="B79" s="2" t="str">
        <f>IFERROR(__xludf.DUMMYFUNCTION("""COMPUTED_VALUE"""),"nikitadalal161@gmail.com")</f>
        <v>nikitadalal161@gmail.com</v>
      </c>
      <c r="C79" s="2" t="str">
        <f>IFERROR(__xludf.DUMMYFUNCTION("""COMPUTED_VALUE"""),"Nikita Dalal")</f>
        <v>Nikita Dalal</v>
      </c>
      <c r="D79" s="2" t="str">
        <f>IFERROR(__xludf.DUMMYFUNCTION("""COMPUTED_VALUE"""),"IV Year")</f>
        <v>IV Year</v>
      </c>
      <c r="E79" s="2" t="str">
        <f>IFERROR(__xludf.DUMMYFUNCTION("""COMPUTED_VALUE"""),"B.Com (P)")</f>
        <v>B.Com (P)</v>
      </c>
      <c r="F79" s="2" t="str">
        <f>IFERROR(__xludf.DUMMYFUNCTION("""COMPUTED_VALUE"""),"19/0151")</f>
        <v>19/0151</v>
      </c>
      <c r="G79" s="2"/>
      <c r="H79" s="2" t="str">
        <f>IFERROR(__xludf.DUMMYFUNCTION("""COMPUTED_VALUE"""),"Renu yadav")</f>
        <v>Renu yadav</v>
      </c>
      <c r="I79" s="2" t="str">
        <f>IFERROR(__xludf.DUMMYFUNCTION("""COMPUTED_VALUE"""),"4-5 hours")</f>
        <v>4-5 hours</v>
      </c>
      <c r="J79" s="2" t="str">
        <f>IFERROR(__xludf.DUMMYFUNCTION("""COMPUTED_VALUE"""),"Time saved in travelling")</f>
        <v>Time saved in travelling</v>
      </c>
      <c r="K79" s="2" t="str">
        <f>IFERROR(__xludf.DUMMYFUNCTION("""COMPUTED_VALUE"""),"Lack of physical interaction and personal touch ‘")</f>
        <v>Lack of physical interaction and personal touch ‘</v>
      </c>
      <c r="L79" s="2">
        <f>IFERROR(__xludf.DUMMYFUNCTION("""COMPUTED_VALUE"""),10.0)</f>
        <v>10</v>
      </c>
      <c r="M79" s="2" t="str">
        <f>IFERROR(__xludf.DUMMYFUNCTION("""COMPUTED_VALUE"""),"Online")</f>
        <v>Online</v>
      </c>
      <c r="N79" s="2" t="str">
        <f>IFERROR(__xludf.DUMMYFUNCTION("""COMPUTED_VALUE"""),"Satisfactory")</f>
        <v>Satisfactory</v>
      </c>
      <c r="O79" s="2" t="str">
        <f>IFERROR(__xludf.DUMMYFUNCTION("""COMPUTED_VALUE"""),"Yes")</f>
        <v>Yes</v>
      </c>
      <c r="P79" s="2" t="str">
        <f>IFERROR(__xludf.DUMMYFUNCTION("""COMPUTED_VALUE"""),"Yes")</f>
        <v>Yes</v>
      </c>
      <c r="Q79" s="2" t="str">
        <f>IFERROR(__xludf.DUMMYFUNCTION("""COMPUTED_VALUE"""),"Yes")</f>
        <v>Yes</v>
      </c>
      <c r="R79" s="2" t="str">
        <f>IFERROR(__xludf.DUMMYFUNCTION("""COMPUTED_VALUE"""),"Yes")</f>
        <v>Yes</v>
      </c>
      <c r="S79" s="2" t="str">
        <f>IFERROR(__xludf.DUMMYFUNCTION("""COMPUTED_VALUE"""),"No")</f>
        <v>No</v>
      </c>
      <c r="T79" s="2" t="str">
        <f>IFERROR(__xludf.DUMMYFUNCTION("""COMPUTED_VALUE"""),"Online")</f>
        <v>Online</v>
      </c>
      <c r="U79" s="2" t="str">
        <f>IFERROR(__xludf.DUMMYFUNCTION("""COMPUTED_VALUE"""),"No")</f>
        <v>No</v>
      </c>
      <c r="V79" s="2" t="str">
        <f>IFERROR(__xludf.DUMMYFUNCTION("""COMPUTED_VALUE"""),"No")</f>
        <v>No</v>
      </c>
      <c r="W79" s="2" t="str">
        <f>IFERROR(__xludf.DUMMYFUNCTION("""COMPUTED_VALUE"""),"Nothing")</f>
        <v>Nothing</v>
      </c>
      <c r="X79" s="2" t="str">
        <f>IFERROR(__xludf.DUMMYFUNCTION("""COMPUTED_VALUE"""),"No")</f>
        <v>No</v>
      </c>
      <c r="Y79" s="2" t="str">
        <f>IFERROR(__xludf.DUMMYFUNCTION("""COMPUTED_VALUE"""),"None")</f>
        <v>None</v>
      </c>
      <c r="Z79" s="2" t="str">
        <f>IFERROR(__xludf.DUMMYFUNCTION("""COMPUTED_VALUE"""),"No stress ")</f>
        <v>No stress </v>
      </c>
      <c r="AA79" s="2" t="str">
        <f>IFERROR(__xludf.DUMMYFUNCTION("""COMPUTED_VALUE"""),"None")</f>
        <v>None</v>
      </c>
      <c r="AB79" s="2" t="str">
        <f>IFERROR(__xludf.DUMMYFUNCTION("""COMPUTED_VALUE"""),"None")</f>
        <v>None</v>
      </c>
      <c r="AC79" s="2" t="str">
        <f>IFERROR(__xludf.DUMMYFUNCTION("""COMPUTED_VALUE"""),"First Dose")</f>
        <v>First Dose</v>
      </c>
    </row>
    <row r="80">
      <c r="A80" s="1">
        <f>IFERROR(__xludf.DUMMYFUNCTION("""COMPUTED_VALUE"""),44507.74288479167)</f>
        <v>44507.74288</v>
      </c>
      <c r="B80" s="2" t="str">
        <f>IFERROR(__xludf.DUMMYFUNCTION("""COMPUTED_VALUE"""),"pinkiturkiya70@gmail.com")</f>
        <v>pinkiturkiya70@gmail.com</v>
      </c>
      <c r="C80" s="2" t="str">
        <f>IFERROR(__xludf.DUMMYFUNCTION("""COMPUTED_VALUE"""),"Pinki")</f>
        <v>Pinki</v>
      </c>
      <c r="D80" s="2" t="str">
        <f>IFERROR(__xludf.DUMMYFUNCTION("""COMPUTED_VALUE"""),"III Year")</f>
        <v>III Year</v>
      </c>
      <c r="E80" s="2" t="str">
        <f>IFERROR(__xludf.DUMMYFUNCTION("""COMPUTED_VALUE"""),"B.Com (P)")</f>
        <v>B.Com (P)</v>
      </c>
      <c r="F80" s="2" t="str">
        <f>IFERROR(__xludf.DUMMYFUNCTION("""COMPUTED_VALUE"""),"19/0371")</f>
        <v>19/0371</v>
      </c>
      <c r="G80" s="2">
        <f>IFERROR(__xludf.DUMMYFUNCTION("""COMPUTED_VALUE"""),7.669752952E9)</f>
        <v>7669752952</v>
      </c>
      <c r="H80" s="2" t="str">
        <f>IFERROR(__xludf.DUMMYFUNCTION("""COMPUTED_VALUE"""),"Ramavatar")</f>
        <v>Ramavatar</v>
      </c>
      <c r="I80" s="2" t="str">
        <f>IFERROR(__xludf.DUMMYFUNCTION("""COMPUTED_VALUE"""),"3-4 hours")</f>
        <v>3-4 hours</v>
      </c>
      <c r="J80" s="2" t="str">
        <f>IFERROR(__xludf.DUMMYFUNCTION("""COMPUTED_VALUE"""),"Time saved in travelling")</f>
        <v>Time saved in travelling</v>
      </c>
      <c r="K80" s="2" t="str">
        <f>IFERROR(__xludf.DUMMYFUNCTION("""COMPUTED_VALUE"""),"Network related disruptions")</f>
        <v>Network related disruptions</v>
      </c>
      <c r="L80" s="2">
        <f>IFERROR(__xludf.DUMMYFUNCTION("""COMPUTED_VALUE"""),7.0)</f>
        <v>7</v>
      </c>
      <c r="M80" s="2" t="str">
        <f>IFERROR(__xludf.DUMMYFUNCTION("""COMPUTED_VALUE"""),"Online")</f>
        <v>Online</v>
      </c>
      <c r="N80" s="2" t="str">
        <f>IFERROR(__xludf.DUMMYFUNCTION("""COMPUTED_VALUE"""),"Satisfactory")</f>
        <v>Satisfactory</v>
      </c>
      <c r="O80" s="2" t="str">
        <f>IFERROR(__xludf.DUMMYFUNCTION("""COMPUTED_VALUE"""),"Yes")</f>
        <v>Yes</v>
      </c>
      <c r="P80" s="2" t="str">
        <f>IFERROR(__xludf.DUMMYFUNCTION("""COMPUTED_VALUE"""),"Yes")</f>
        <v>Yes</v>
      </c>
      <c r="Q80" s="2" t="str">
        <f>IFERROR(__xludf.DUMMYFUNCTION("""COMPUTED_VALUE"""),"Yes")</f>
        <v>Yes</v>
      </c>
      <c r="R80" s="2" t="str">
        <f>IFERROR(__xludf.DUMMYFUNCTION("""COMPUTED_VALUE"""),"No")</f>
        <v>No</v>
      </c>
      <c r="S80" s="2" t="str">
        <f>IFERROR(__xludf.DUMMYFUNCTION("""COMPUTED_VALUE"""),"Yes")</f>
        <v>Yes</v>
      </c>
      <c r="T80" s="2" t="str">
        <f>IFERROR(__xludf.DUMMYFUNCTION("""COMPUTED_VALUE"""),"Online")</f>
        <v>Online</v>
      </c>
      <c r="U80" s="2" t="str">
        <f>IFERROR(__xludf.DUMMYFUNCTION("""COMPUTED_VALUE"""),"No")</f>
        <v>No</v>
      </c>
      <c r="V80" s="2" t="str">
        <f>IFERROR(__xludf.DUMMYFUNCTION("""COMPUTED_VALUE"""),"No")</f>
        <v>No</v>
      </c>
      <c r="W80" s="2" t="str">
        <f>IFERROR(__xludf.DUMMYFUNCTION("""COMPUTED_VALUE"""),"Be honest with your mentor")</f>
        <v>Be honest with your mentor</v>
      </c>
      <c r="X80" s="2" t="str">
        <f>IFERROR(__xludf.DUMMYFUNCTION("""COMPUTED_VALUE"""),"No")</f>
        <v>No</v>
      </c>
      <c r="Y8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0" s="2" t="str">
        <f>IFERROR(__xludf.DUMMYFUNCTION("""COMPUTED_VALUE"""),"To get out regular ever every day")</f>
        <v>To get out regular ever every day</v>
      </c>
      <c r="AA8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0" s="2" t="str">
        <f>IFERROR(__xludf.DUMMYFUNCTION("""COMPUTED_VALUE"""),"Mild: Symptoms effectively managed at home")</f>
        <v>Mild: Symptoms effectively managed at home</v>
      </c>
      <c r="AC80" s="2" t="str">
        <f>IFERROR(__xludf.DUMMYFUNCTION("""COMPUTED_VALUE"""),"First Dose")</f>
        <v>First Dose</v>
      </c>
    </row>
    <row r="81">
      <c r="A81" s="1">
        <f>IFERROR(__xludf.DUMMYFUNCTION("""COMPUTED_VALUE"""),44507.774887719905)</f>
        <v>44507.77489</v>
      </c>
      <c r="B81" s="2" t="str">
        <f>IFERROR(__xludf.DUMMYFUNCTION("""COMPUTED_VALUE"""),"hkanshujha@gmail.com")</f>
        <v>hkanshujha@gmail.com</v>
      </c>
      <c r="C81" s="2" t="str">
        <f>IFERROR(__xludf.DUMMYFUNCTION("""COMPUTED_VALUE"""),"Anshu jha")</f>
        <v>Anshu jha</v>
      </c>
      <c r="D81" s="2" t="str">
        <f>IFERROR(__xludf.DUMMYFUNCTION("""COMPUTED_VALUE"""),"IV Year")</f>
        <v>IV Year</v>
      </c>
      <c r="E81" s="2" t="str">
        <f>IFERROR(__xludf.DUMMYFUNCTION("""COMPUTED_VALUE"""),"B.Com (P)")</f>
        <v>B.Com (P)</v>
      </c>
      <c r="F81" s="2" t="str">
        <f>IFERROR(__xludf.DUMMYFUNCTION("""COMPUTED_VALUE"""),"19/0401")</f>
        <v>19/0401</v>
      </c>
      <c r="G81" s="2">
        <f>IFERROR(__xludf.DUMMYFUNCTION("""COMPUTED_VALUE"""),8.527553616E9)</f>
        <v>8527553616</v>
      </c>
      <c r="H81" s="2" t="str">
        <f>IFERROR(__xludf.DUMMYFUNCTION("""COMPUTED_VALUE"""),"Caroli")</f>
        <v>Caroli</v>
      </c>
      <c r="I81" s="2" t="str">
        <f>IFERROR(__xludf.DUMMYFUNCTION("""COMPUTED_VALUE"""),"More than 5 hours")</f>
        <v>More than 5 hours</v>
      </c>
      <c r="J81" s="2" t="str">
        <f>IFERROR(__xludf.DUMMYFUNCTION("""COMPUTED_VALUE"""),"Time saved in travelling")</f>
        <v>Time saved in travelling</v>
      </c>
      <c r="K81" s="2" t="str">
        <f>IFERROR(__xludf.DUMMYFUNCTION("""COMPUTED_VALUE"""),"Network related disruptions")</f>
        <v>Network related disruptions</v>
      </c>
      <c r="L81" s="2">
        <f>IFERROR(__xludf.DUMMYFUNCTION("""COMPUTED_VALUE"""),8.0)</f>
        <v>8</v>
      </c>
      <c r="M81" s="2" t="str">
        <f>IFERROR(__xludf.DUMMYFUNCTION("""COMPUTED_VALUE"""),"Online")</f>
        <v>Online</v>
      </c>
      <c r="N81" s="2" t="str">
        <f>IFERROR(__xludf.DUMMYFUNCTION("""COMPUTED_VALUE"""),"Satisfactory")</f>
        <v>Satisfactory</v>
      </c>
      <c r="O81" s="2" t="str">
        <f>IFERROR(__xludf.DUMMYFUNCTION("""COMPUTED_VALUE"""),"Yes")</f>
        <v>Yes</v>
      </c>
      <c r="P81" s="2" t="str">
        <f>IFERROR(__xludf.DUMMYFUNCTION("""COMPUTED_VALUE"""),"Yes")</f>
        <v>Yes</v>
      </c>
      <c r="Q81" s="2" t="str">
        <f>IFERROR(__xludf.DUMMYFUNCTION("""COMPUTED_VALUE"""),"Yes")</f>
        <v>Yes</v>
      </c>
      <c r="R81" s="2" t="str">
        <f>IFERROR(__xludf.DUMMYFUNCTION("""COMPUTED_VALUE"""),"Yes")</f>
        <v>Yes</v>
      </c>
      <c r="S81" s="2" t="str">
        <f>IFERROR(__xludf.DUMMYFUNCTION("""COMPUTED_VALUE"""),"No")</f>
        <v>No</v>
      </c>
      <c r="T81" s="2" t="str">
        <f>IFERROR(__xludf.DUMMYFUNCTION("""COMPUTED_VALUE"""),"Online")</f>
        <v>Online</v>
      </c>
      <c r="U81" s="2" t="str">
        <f>IFERROR(__xludf.DUMMYFUNCTION("""COMPUTED_VALUE"""),"No")</f>
        <v>No</v>
      </c>
      <c r="V81" s="2"/>
      <c r="W81" s="2"/>
      <c r="X81" s="2"/>
      <c r="Y8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1" s="2" t="str">
        <f>IFERROR(__xludf.DUMMYFUNCTION("""COMPUTED_VALUE"""),"Enrolled new hobbies ")</f>
        <v>Enrolled new hobbies </v>
      </c>
      <c r="AA81" s="2" t="str">
        <f>IFERROR(__xludf.DUMMYFUNCTION("""COMPUTED_VALUE"""),"None")</f>
        <v>None</v>
      </c>
      <c r="AB81" s="2" t="str">
        <f>IFERROR(__xludf.DUMMYFUNCTION("""COMPUTED_VALUE"""),"None")</f>
        <v>None</v>
      </c>
      <c r="AC81" s="2" t="str">
        <f>IFERROR(__xludf.DUMMYFUNCTION("""COMPUTED_VALUE"""),"None")</f>
        <v>None</v>
      </c>
    </row>
    <row r="82">
      <c r="A82" s="1">
        <f>IFERROR(__xludf.DUMMYFUNCTION("""COMPUTED_VALUE"""),44507.79693300926)</f>
        <v>44507.79693</v>
      </c>
      <c r="B82" s="2" t="str">
        <f>IFERROR(__xludf.DUMMYFUNCTION("""COMPUTED_VALUE"""),"sharma405priyanka@gmail.com")</f>
        <v>sharma405priyanka@gmail.com</v>
      </c>
      <c r="C82" s="2" t="str">
        <f>IFERROR(__xludf.DUMMYFUNCTION("""COMPUTED_VALUE"""),"Priyanka ")</f>
        <v>Priyanka </v>
      </c>
      <c r="D82" s="2" t="str">
        <f>IFERROR(__xludf.DUMMYFUNCTION("""COMPUTED_VALUE"""),"III Year")</f>
        <v>III Year</v>
      </c>
      <c r="E82" s="2" t="str">
        <f>IFERROR(__xludf.DUMMYFUNCTION("""COMPUTED_VALUE"""),"B.Com (P)")</f>
        <v>B.Com (P)</v>
      </c>
      <c r="F82" s="2" t="str">
        <f>IFERROR(__xludf.DUMMYFUNCTION("""COMPUTED_VALUE"""),"19/1021")</f>
        <v>19/1021</v>
      </c>
      <c r="G82" s="2">
        <f>IFERROR(__xludf.DUMMYFUNCTION("""COMPUTED_VALUE"""),9.306397818E9)</f>
        <v>9306397818</v>
      </c>
      <c r="H82" s="2" t="str">
        <f>IFERROR(__xludf.DUMMYFUNCTION("""COMPUTED_VALUE"""),"Ma'am Rachna ")</f>
        <v>Ma'am Rachna </v>
      </c>
      <c r="I82" s="2" t="str">
        <f>IFERROR(__xludf.DUMMYFUNCTION("""COMPUTED_VALUE"""),"4-5 hours")</f>
        <v>4-5 hours</v>
      </c>
      <c r="J82" s="2" t="str">
        <f>IFERROR(__xludf.DUMMYFUNCTION("""COMPUTED_VALUE"""),"Time saved in travelling")</f>
        <v>Time saved in travelling</v>
      </c>
      <c r="K82" s="2" t="str">
        <f>IFERROR(__xludf.DUMMYFUNCTION("""COMPUTED_VALUE"""),"Lack of physical interaction and personal touch ‘")</f>
        <v>Lack of physical interaction and personal touch ‘</v>
      </c>
      <c r="L82" s="2">
        <f>IFERROR(__xludf.DUMMYFUNCTION("""COMPUTED_VALUE"""),8.0)</f>
        <v>8</v>
      </c>
      <c r="M82" s="2" t="str">
        <f>IFERROR(__xludf.DUMMYFUNCTION("""COMPUTED_VALUE"""),"Blended Learning (both)")</f>
        <v>Blended Learning (both)</v>
      </c>
      <c r="N82" s="2" t="str">
        <f>IFERROR(__xludf.DUMMYFUNCTION("""COMPUTED_VALUE"""),"Satisfactory")</f>
        <v>Satisfactory</v>
      </c>
      <c r="O82" s="2" t="str">
        <f>IFERROR(__xludf.DUMMYFUNCTION("""COMPUTED_VALUE"""),"Yes")</f>
        <v>Yes</v>
      </c>
      <c r="P82" s="2" t="str">
        <f>IFERROR(__xludf.DUMMYFUNCTION("""COMPUTED_VALUE"""),"Yes")</f>
        <v>Yes</v>
      </c>
      <c r="Q82" s="2" t="str">
        <f>IFERROR(__xludf.DUMMYFUNCTION("""COMPUTED_VALUE"""),"Yes")</f>
        <v>Yes</v>
      </c>
      <c r="R82" s="2" t="str">
        <f>IFERROR(__xludf.DUMMYFUNCTION("""COMPUTED_VALUE"""),"Yes")</f>
        <v>Yes</v>
      </c>
      <c r="S82" s="2" t="str">
        <f>IFERROR(__xludf.DUMMYFUNCTION("""COMPUTED_VALUE"""),"Yes")</f>
        <v>Yes</v>
      </c>
      <c r="T82" s="2" t="str">
        <f>IFERROR(__xludf.DUMMYFUNCTION("""COMPUTED_VALUE"""),"Online")</f>
        <v>Online</v>
      </c>
      <c r="U82" s="2" t="str">
        <f>IFERROR(__xludf.DUMMYFUNCTION("""COMPUTED_VALUE"""),"No")</f>
        <v>No</v>
      </c>
      <c r="V82" s="2"/>
      <c r="W82" s="2"/>
      <c r="X82" s="2"/>
      <c r="Y8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2" s="2"/>
      <c r="AA82" s="2" t="str">
        <f>IFERROR(__xludf.DUMMYFUNCTION("""COMPUTED_VALUE"""),"None")</f>
        <v>None</v>
      </c>
      <c r="AB82" s="2" t="str">
        <f>IFERROR(__xludf.DUMMYFUNCTION("""COMPUTED_VALUE"""),"None")</f>
        <v>None</v>
      </c>
      <c r="AC82" s="2" t="str">
        <f>IFERROR(__xludf.DUMMYFUNCTION("""COMPUTED_VALUE"""),"Second Dose")</f>
        <v>Second Dose</v>
      </c>
    </row>
    <row r="83">
      <c r="A83" s="1">
        <f>IFERROR(__xludf.DUMMYFUNCTION("""COMPUTED_VALUE"""),44507.807796759254)</f>
        <v>44507.8078</v>
      </c>
      <c r="B83" s="2" t="str">
        <f>IFERROR(__xludf.DUMMYFUNCTION("""COMPUTED_VALUE"""),"Tanyarana23122000@gmal.com")</f>
        <v>Tanyarana23122000@gmal.com</v>
      </c>
      <c r="C83" s="2" t="str">
        <f>IFERROR(__xludf.DUMMYFUNCTION("""COMPUTED_VALUE"""),"Tanya")</f>
        <v>Tanya</v>
      </c>
      <c r="D83" s="2" t="str">
        <f>IFERROR(__xludf.DUMMYFUNCTION("""COMPUTED_VALUE"""),"III Year")</f>
        <v>III Year</v>
      </c>
      <c r="E83" s="2" t="str">
        <f>IFERROR(__xludf.DUMMYFUNCTION("""COMPUTED_VALUE"""),"B.Com (P)")</f>
        <v>B.Com (P)</v>
      </c>
      <c r="F83" s="2" t="str">
        <f>IFERROR(__xludf.DUMMYFUNCTION("""COMPUTED_VALUE"""),"19/1935")</f>
        <v>19/1935</v>
      </c>
      <c r="G83" s="2">
        <f>IFERROR(__xludf.DUMMYFUNCTION("""COMPUTED_VALUE"""),7.217790839E9)</f>
        <v>7217790839</v>
      </c>
      <c r="H83" s="2" t="str">
        <f>IFERROR(__xludf.DUMMYFUNCTION("""COMPUTED_VALUE"""),"Alpana  mam")</f>
        <v>Alpana  mam</v>
      </c>
      <c r="I83" s="2" t="str">
        <f>IFERROR(__xludf.DUMMYFUNCTION("""COMPUTED_VALUE"""),"More than 5 hours")</f>
        <v>More than 5 hours</v>
      </c>
      <c r="J83" s="2" t="str">
        <f>IFERROR(__xludf.DUMMYFUNCTION("""COMPUTED_VALUE"""),"Easy access to online study material")</f>
        <v>Easy access to online study material</v>
      </c>
      <c r="K8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3" s="2">
        <f>IFERROR(__xludf.DUMMYFUNCTION("""COMPUTED_VALUE"""),2.0)</f>
        <v>2</v>
      </c>
      <c r="M83" s="2" t="str">
        <f>IFERROR(__xludf.DUMMYFUNCTION("""COMPUTED_VALUE"""),"Offline")</f>
        <v>Offline</v>
      </c>
      <c r="N83" s="2" t="str">
        <f>IFERROR(__xludf.DUMMYFUNCTION("""COMPUTED_VALUE"""),"Compulsion due to pandemic")</f>
        <v>Compulsion due to pandemic</v>
      </c>
      <c r="O83" s="2" t="str">
        <f>IFERROR(__xludf.DUMMYFUNCTION("""COMPUTED_VALUE"""),"Yes")</f>
        <v>Yes</v>
      </c>
      <c r="P83" s="2" t="str">
        <f>IFERROR(__xludf.DUMMYFUNCTION("""COMPUTED_VALUE"""),"Yes")</f>
        <v>Yes</v>
      </c>
      <c r="Q83" s="2" t="str">
        <f>IFERROR(__xludf.DUMMYFUNCTION("""COMPUTED_VALUE"""),"No")</f>
        <v>No</v>
      </c>
      <c r="R83" s="2" t="str">
        <f>IFERROR(__xludf.DUMMYFUNCTION("""COMPUTED_VALUE"""),"No")</f>
        <v>No</v>
      </c>
      <c r="S83" s="2" t="str">
        <f>IFERROR(__xludf.DUMMYFUNCTION("""COMPUTED_VALUE"""),"Yes")</f>
        <v>Yes</v>
      </c>
      <c r="T83" s="2" t="str">
        <f>IFERROR(__xludf.DUMMYFUNCTION("""COMPUTED_VALUE"""),"Online")</f>
        <v>Online</v>
      </c>
      <c r="U83" s="2" t="str">
        <f>IFERROR(__xludf.DUMMYFUNCTION("""COMPUTED_VALUE"""),"No")</f>
        <v>No</v>
      </c>
      <c r="V83" s="2" t="str">
        <f>IFERROR(__xludf.DUMMYFUNCTION("""COMPUTED_VALUE"""),"No")</f>
        <v>No</v>
      </c>
      <c r="W83" s="2" t="str">
        <f>IFERROR(__xludf.DUMMYFUNCTION("""COMPUTED_VALUE"""),".")</f>
        <v>.</v>
      </c>
      <c r="X83" s="2" t="str">
        <f>IFERROR(__xludf.DUMMYFUNCTION("""COMPUTED_VALUE"""),"No")</f>
        <v>No</v>
      </c>
      <c r="Y83" s="2" t="str">
        <f>IFERROR(__xludf.DUMMYFUNCTION("""COMPUTED_VALUE"""),"None")</f>
        <v>None</v>
      </c>
      <c r="Z83" s="2" t="str">
        <f>IFERROR(__xludf.DUMMYFUNCTION("""COMPUTED_VALUE"""),".")</f>
        <v>.</v>
      </c>
      <c r="AA83" s="2" t="str">
        <f>IFERROR(__xludf.DUMMYFUNCTION("""COMPUTED_VALUE"""),"None")</f>
        <v>None</v>
      </c>
      <c r="AB83" s="2" t="str">
        <f>IFERROR(__xludf.DUMMYFUNCTION("""COMPUTED_VALUE"""),"None")</f>
        <v>None</v>
      </c>
      <c r="AC83" s="2" t="str">
        <f>IFERROR(__xludf.DUMMYFUNCTION("""COMPUTED_VALUE"""),"Second Dose")</f>
        <v>Second Dose</v>
      </c>
    </row>
    <row r="84">
      <c r="A84" s="1">
        <f>IFERROR(__xludf.DUMMYFUNCTION("""COMPUTED_VALUE"""),44507.82470222222)</f>
        <v>44507.8247</v>
      </c>
      <c r="B84" s="2" t="str">
        <f>IFERROR(__xludf.DUMMYFUNCTION("""COMPUTED_VALUE"""),"radhikanagpal03@gmail.com")</f>
        <v>radhikanagpal03@gmail.com</v>
      </c>
      <c r="C84" s="2" t="str">
        <f>IFERROR(__xludf.DUMMYFUNCTION("""COMPUTED_VALUE"""),"Radhika Nagpal")</f>
        <v>Radhika Nagpal</v>
      </c>
      <c r="D84" s="2" t="str">
        <f>IFERROR(__xludf.DUMMYFUNCTION("""COMPUTED_VALUE"""),"III Year")</f>
        <v>III Year</v>
      </c>
      <c r="E84" s="2" t="str">
        <f>IFERROR(__xludf.DUMMYFUNCTION("""COMPUTED_VALUE"""),"B.Com (P)")</f>
        <v>B.Com (P)</v>
      </c>
      <c r="F84" s="2" t="str">
        <f>IFERROR(__xludf.DUMMYFUNCTION("""COMPUTED_VALUE"""),"19/2270")</f>
        <v>19/2270</v>
      </c>
      <c r="G84" s="2">
        <f>IFERROR(__xludf.DUMMYFUNCTION("""COMPUTED_VALUE"""),7.011831543E9)</f>
        <v>7011831543</v>
      </c>
      <c r="H84" s="2" t="str">
        <f>IFERROR(__xludf.DUMMYFUNCTION("""COMPUTED_VALUE"""),"Rachna Mam ")</f>
        <v>Rachna Mam </v>
      </c>
      <c r="I84" s="2" t="str">
        <f>IFERROR(__xludf.DUMMYFUNCTION("""COMPUTED_VALUE"""),"4-5 hours")</f>
        <v>4-5 hours</v>
      </c>
      <c r="J84" s="2" t="str">
        <f>IFERROR(__xludf.DUMMYFUNCTION("""COMPUTED_VALUE"""),"Time saved in travelling")</f>
        <v>Time saved in travelling</v>
      </c>
      <c r="K8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84" s="2">
        <f>IFERROR(__xludf.DUMMYFUNCTION("""COMPUTED_VALUE"""),5.0)</f>
        <v>5</v>
      </c>
      <c r="M84" s="2" t="str">
        <f>IFERROR(__xludf.DUMMYFUNCTION("""COMPUTED_VALUE"""),"Offline")</f>
        <v>Offline</v>
      </c>
      <c r="N84" s="2" t="str">
        <f>IFERROR(__xludf.DUMMYFUNCTION("""COMPUTED_VALUE"""),"Satisfactory")</f>
        <v>Satisfactory</v>
      </c>
      <c r="O84" s="2" t="str">
        <f>IFERROR(__xludf.DUMMYFUNCTION("""COMPUTED_VALUE"""),"Yes")</f>
        <v>Yes</v>
      </c>
      <c r="P84" s="2" t="str">
        <f>IFERROR(__xludf.DUMMYFUNCTION("""COMPUTED_VALUE"""),"Yes")</f>
        <v>Yes</v>
      </c>
      <c r="Q84" s="2" t="str">
        <f>IFERROR(__xludf.DUMMYFUNCTION("""COMPUTED_VALUE"""),"Yes")</f>
        <v>Yes</v>
      </c>
      <c r="R84" s="2" t="str">
        <f>IFERROR(__xludf.DUMMYFUNCTION("""COMPUTED_VALUE"""),"No")</f>
        <v>No</v>
      </c>
      <c r="S84" s="2" t="str">
        <f>IFERROR(__xludf.DUMMYFUNCTION("""COMPUTED_VALUE"""),"Yes")</f>
        <v>Yes</v>
      </c>
      <c r="T84" s="2" t="str">
        <f>IFERROR(__xludf.DUMMYFUNCTION("""COMPUTED_VALUE"""),"Online")</f>
        <v>Online</v>
      </c>
      <c r="U84" s="2" t="str">
        <f>IFERROR(__xludf.DUMMYFUNCTION("""COMPUTED_VALUE"""),"No")</f>
        <v>No</v>
      </c>
      <c r="V84" s="2" t="str">
        <f>IFERROR(__xludf.DUMMYFUNCTION("""COMPUTED_VALUE"""),"No")</f>
        <v>No</v>
      </c>
      <c r="W84" s="2" t="str">
        <f>IFERROR(__xludf.DUMMYFUNCTION("""COMPUTED_VALUE"""),"Career counseling ")</f>
        <v>Career counseling </v>
      </c>
      <c r="X84" s="2" t="str">
        <f>IFERROR(__xludf.DUMMYFUNCTION("""COMPUTED_VALUE"""),"Yes")</f>
        <v>Yes</v>
      </c>
      <c r="Y8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4" s="2" t="str">
        <f>IFERROR(__xludf.DUMMYFUNCTION("""COMPUTED_VALUE"""),"Doing yoga and other activities")</f>
        <v>Doing yoga and other activities</v>
      </c>
      <c r="AA84" s="2" t="str">
        <f>IFERROR(__xludf.DUMMYFUNCTION("""COMPUTED_VALUE"""),"None")</f>
        <v>None</v>
      </c>
      <c r="AB84" s="2" t="str">
        <f>IFERROR(__xludf.DUMMYFUNCTION("""COMPUTED_VALUE"""),"None")</f>
        <v>None</v>
      </c>
      <c r="AC84" s="2" t="str">
        <f>IFERROR(__xludf.DUMMYFUNCTION("""COMPUTED_VALUE"""),"Second Dose")</f>
        <v>Second Dose</v>
      </c>
    </row>
    <row r="85">
      <c r="A85" s="1">
        <f>IFERROR(__xludf.DUMMYFUNCTION("""COMPUTED_VALUE"""),44507.87703619213)</f>
        <v>44507.87704</v>
      </c>
      <c r="B85" s="2" t="str">
        <f>IFERROR(__xludf.DUMMYFUNCTION("""COMPUTED_VALUE"""),"anamikasingh8992@gmail.com")</f>
        <v>anamikasingh8992@gmail.com</v>
      </c>
      <c r="C85" s="2" t="str">
        <f>IFERROR(__xludf.DUMMYFUNCTION("""COMPUTED_VALUE"""),"Anamika")</f>
        <v>Anamika</v>
      </c>
      <c r="D85" s="2" t="str">
        <f>IFERROR(__xludf.DUMMYFUNCTION("""COMPUTED_VALUE"""),"III Year")</f>
        <v>III Year</v>
      </c>
      <c r="E85" s="2" t="str">
        <f>IFERROR(__xludf.DUMMYFUNCTION("""COMPUTED_VALUE"""),"B.Com (P)")</f>
        <v>B.Com (P)</v>
      </c>
      <c r="F85" s="2" t="str">
        <f>IFERROR(__xludf.DUMMYFUNCTION("""COMPUTED_VALUE"""),"19/1508")</f>
        <v>19/1508</v>
      </c>
      <c r="G85" s="2">
        <f>IFERROR(__xludf.DUMMYFUNCTION("""COMPUTED_VALUE"""),8.287644544E9)</f>
        <v>8287644544</v>
      </c>
      <c r="H85" s="2"/>
      <c r="I85" s="2" t="str">
        <f>IFERROR(__xludf.DUMMYFUNCTION("""COMPUTED_VALUE"""),"4-5 hours")</f>
        <v>4-5 hours</v>
      </c>
      <c r="J8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85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85" s="2">
        <f>IFERROR(__xludf.DUMMYFUNCTION("""COMPUTED_VALUE"""),6.0)</f>
        <v>6</v>
      </c>
      <c r="M85" s="2" t="str">
        <f>IFERROR(__xludf.DUMMYFUNCTION("""COMPUTED_VALUE"""),"Online")</f>
        <v>Online</v>
      </c>
      <c r="N85" s="2" t="str">
        <f>IFERROR(__xludf.DUMMYFUNCTION("""COMPUTED_VALUE"""),"Satisfactory")</f>
        <v>Satisfactory</v>
      </c>
      <c r="O85" s="2" t="str">
        <f>IFERROR(__xludf.DUMMYFUNCTION("""COMPUTED_VALUE"""),"Yes")</f>
        <v>Yes</v>
      </c>
      <c r="P85" s="2" t="str">
        <f>IFERROR(__xludf.DUMMYFUNCTION("""COMPUTED_VALUE"""),"Yes")</f>
        <v>Yes</v>
      </c>
      <c r="Q85" s="2" t="str">
        <f>IFERROR(__xludf.DUMMYFUNCTION("""COMPUTED_VALUE"""),"Yes")</f>
        <v>Yes</v>
      </c>
      <c r="R85" s="2" t="str">
        <f>IFERROR(__xludf.DUMMYFUNCTION("""COMPUTED_VALUE"""),"No")</f>
        <v>No</v>
      </c>
      <c r="S85" s="2" t="str">
        <f>IFERROR(__xludf.DUMMYFUNCTION("""COMPUTED_VALUE"""),"Yes")</f>
        <v>Yes</v>
      </c>
      <c r="T85" s="2" t="str">
        <f>IFERROR(__xludf.DUMMYFUNCTION("""COMPUTED_VALUE"""),"Online")</f>
        <v>Online</v>
      </c>
      <c r="U85" s="2" t="str">
        <f>IFERROR(__xludf.DUMMYFUNCTION("""COMPUTED_VALUE"""),"Yes")</f>
        <v>Yes</v>
      </c>
      <c r="V85" s="2" t="str">
        <f>IFERROR(__xludf.DUMMYFUNCTION("""COMPUTED_VALUE"""),"No")</f>
        <v>No</v>
      </c>
      <c r="W85" s="2"/>
      <c r="X85" s="2"/>
      <c r="Y8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5" s="2"/>
      <c r="AA85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85" s="2" t="str">
        <f>IFERROR(__xludf.DUMMYFUNCTION("""COMPUTED_VALUE"""),"Mild: Symptoms effectively managed at home")</f>
        <v>Mild: Symptoms effectively managed at home</v>
      </c>
      <c r="AC85" s="2" t="str">
        <f>IFERROR(__xludf.DUMMYFUNCTION("""COMPUTED_VALUE"""),"Second Dose")</f>
        <v>Second Dose</v>
      </c>
    </row>
    <row r="86">
      <c r="A86" s="1">
        <f>IFERROR(__xludf.DUMMYFUNCTION("""COMPUTED_VALUE"""),44508.372010474544)</f>
        <v>44508.37201</v>
      </c>
      <c r="B86" s="2" t="str">
        <f>IFERROR(__xludf.DUMMYFUNCTION("""COMPUTED_VALUE"""),"kbatra571@gmail.com")</f>
        <v>kbatra571@gmail.com</v>
      </c>
      <c r="C86" s="2" t="str">
        <f>IFERROR(__xludf.DUMMYFUNCTION("""COMPUTED_VALUE"""),"Kirti")</f>
        <v>Kirti</v>
      </c>
      <c r="D86" s="2" t="str">
        <f>IFERROR(__xludf.DUMMYFUNCTION("""COMPUTED_VALUE"""),"III Year")</f>
        <v>III Year</v>
      </c>
      <c r="E86" s="2" t="str">
        <f>IFERROR(__xludf.DUMMYFUNCTION("""COMPUTED_VALUE"""),"B.Com (P)")</f>
        <v>B.Com (P)</v>
      </c>
      <c r="F86" s="2" t="str">
        <f>IFERROR(__xludf.DUMMYFUNCTION("""COMPUTED_VALUE"""),"19/1425")</f>
        <v>19/1425</v>
      </c>
      <c r="G86" s="2">
        <f>IFERROR(__xludf.DUMMYFUNCTION("""COMPUTED_VALUE"""),9.017159515E9)</f>
        <v>9017159515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>
      <c r="A87" s="1">
        <f>IFERROR(__xludf.DUMMYFUNCTION("""COMPUTED_VALUE"""),44508.719665428245)</f>
        <v>44508.71967</v>
      </c>
      <c r="B87" s="2" t="str">
        <f>IFERROR(__xludf.DUMMYFUNCTION("""COMPUTED_VALUE"""),"rsgh1120@gmail.com")</f>
        <v>rsgh1120@gmail.com</v>
      </c>
      <c r="C87" s="2" t="str">
        <f>IFERROR(__xludf.DUMMYFUNCTION("""COMPUTED_VALUE"""),"Ritu Singh")</f>
        <v>Ritu Singh</v>
      </c>
      <c r="D87" s="2" t="str">
        <f>IFERROR(__xludf.DUMMYFUNCTION("""COMPUTED_VALUE"""),"III Year")</f>
        <v>III Year</v>
      </c>
      <c r="E87" s="2" t="str">
        <f>IFERROR(__xludf.DUMMYFUNCTION("""COMPUTED_VALUE"""),"B.Com (P)")</f>
        <v>B.Com (P)</v>
      </c>
      <c r="F87" s="2" t="str">
        <f>IFERROR(__xludf.DUMMYFUNCTION("""COMPUTED_VALUE"""),"19/2216")</f>
        <v>19/2216</v>
      </c>
      <c r="G87" s="2">
        <f>IFERROR(__xludf.DUMMYFUNCTION("""COMPUTED_VALUE"""),9911.0)</f>
        <v>9911</v>
      </c>
      <c r="H87" s="2"/>
      <c r="I87" s="2" t="str">
        <f>IFERROR(__xludf.DUMMYFUNCTION("""COMPUTED_VALUE"""),"More than 5 hours")</f>
        <v>More than 5 hours</v>
      </c>
      <c r="J87" s="2" t="str">
        <f>IFERROR(__xludf.DUMMYFUNCTION("""COMPUTED_VALUE"""),"Other")</f>
        <v>Other</v>
      </c>
      <c r="K87" s="2" t="str">
        <f>IFERROR(__xludf.DUMMYFUNCTION("""COMPUTED_VALUE"""),"Lack of physical interaction and personal touch ‘")</f>
        <v>Lack of physical interaction and personal touch ‘</v>
      </c>
      <c r="L87" s="2">
        <f>IFERROR(__xludf.DUMMYFUNCTION("""COMPUTED_VALUE"""),1.0)</f>
        <v>1</v>
      </c>
      <c r="M87" s="2" t="str">
        <f>IFERROR(__xludf.DUMMYFUNCTION("""COMPUTED_VALUE"""),"Offline")</f>
        <v>Offline</v>
      </c>
      <c r="N87" s="2" t="str">
        <f>IFERROR(__xludf.DUMMYFUNCTION("""COMPUTED_VALUE"""),"Not Satisfactory")</f>
        <v>Not Satisfactory</v>
      </c>
      <c r="O87" s="2" t="str">
        <f>IFERROR(__xludf.DUMMYFUNCTION("""COMPUTED_VALUE"""),"No")</f>
        <v>No</v>
      </c>
      <c r="P87" s="2" t="str">
        <f>IFERROR(__xludf.DUMMYFUNCTION("""COMPUTED_VALUE"""),"No")</f>
        <v>No</v>
      </c>
      <c r="Q87" s="2" t="str">
        <f>IFERROR(__xludf.DUMMYFUNCTION("""COMPUTED_VALUE"""),"No")</f>
        <v>No</v>
      </c>
      <c r="R87" s="2" t="str">
        <f>IFERROR(__xludf.DUMMYFUNCTION("""COMPUTED_VALUE"""),"No")</f>
        <v>No</v>
      </c>
      <c r="S87" s="2" t="str">
        <f>IFERROR(__xludf.DUMMYFUNCTION("""COMPUTED_VALUE"""),"Yes")</f>
        <v>Yes</v>
      </c>
      <c r="T87" s="2" t="str">
        <f>IFERROR(__xludf.DUMMYFUNCTION("""COMPUTED_VALUE"""),"Offline")</f>
        <v>Offline</v>
      </c>
      <c r="U87" s="2" t="str">
        <f>IFERROR(__xludf.DUMMYFUNCTION("""COMPUTED_VALUE"""),"Yes")</f>
        <v>Yes</v>
      </c>
      <c r="V87" s="2"/>
      <c r="W87" s="2"/>
      <c r="X87" s="2"/>
      <c r="Y87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7" s="2"/>
      <c r="AA87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87" s="2" t="str">
        <f>IFERROR(__xludf.DUMMYFUNCTION("""COMPUTED_VALUE"""),"Severe: Symptoms severe and require ventillation")</f>
        <v>Severe: Symptoms severe and require ventillation</v>
      </c>
      <c r="AC87" s="2" t="str">
        <f>IFERROR(__xludf.DUMMYFUNCTION("""COMPUTED_VALUE"""),"Second Dose")</f>
        <v>Second Dose</v>
      </c>
    </row>
    <row r="88">
      <c r="A88" s="1">
        <f>IFERROR(__xludf.DUMMYFUNCTION("""COMPUTED_VALUE"""),44508.751798668985)</f>
        <v>44508.7518</v>
      </c>
      <c r="B88" s="2" t="str">
        <f>IFERROR(__xludf.DUMMYFUNCTION("""COMPUTED_VALUE"""),"medha2488@gmail.com")</f>
        <v>medha2488@gmail.com</v>
      </c>
      <c r="C88" s="2" t="str">
        <f>IFERROR(__xludf.DUMMYFUNCTION("""COMPUTED_VALUE"""),"Medha Sharma ")</f>
        <v>Medha Sharma </v>
      </c>
      <c r="D88" s="2" t="str">
        <f>IFERROR(__xludf.DUMMYFUNCTION("""COMPUTED_VALUE"""),"III Year")</f>
        <v>III Year</v>
      </c>
      <c r="E88" s="2" t="str">
        <f>IFERROR(__xludf.DUMMYFUNCTION("""COMPUTED_VALUE"""),"B.Com (P)")</f>
        <v>B.Com (P)</v>
      </c>
      <c r="F88" s="2" t="str">
        <f>IFERROR(__xludf.DUMMYFUNCTION("""COMPUTED_VALUE"""),"19/1928")</f>
        <v>19/1928</v>
      </c>
      <c r="G88" s="2">
        <f>IFERROR(__xludf.DUMMYFUNCTION("""COMPUTED_VALUE"""),8.37793889E9)</f>
        <v>8377938890</v>
      </c>
      <c r="H88" s="2" t="str">
        <f>IFERROR(__xludf.DUMMYFUNCTION("""COMPUTED_VALUE"""),"Ms. Alpana")</f>
        <v>Ms. Alpana</v>
      </c>
      <c r="I88" s="2" t="str">
        <f>IFERROR(__xludf.DUMMYFUNCTION("""COMPUTED_VALUE"""),"More than 5 hours")</f>
        <v>More than 5 hours</v>
      </c>
      <c r="J88" s="2" t="str">
        <f>IFERROR(__xludf.DUMMYFUNCTION("""COMPUTED_VALUE"""),"Convenience to outstation students")</f>
        <v>Convenience to outstation students</v>
      </c>
      <c r="K88" s="2"/>
      <c r="L88" s="2">
        <f>IFERROR(__xludf.DUMMYFUNCTION("""COMPUTED_VALUE"""),2.0)</f>
        <v>2</v>
      </c>
      <c r="M88" s="2" t="str">
        <f>IFERROR(__xludf.DUMMYFUNCTION("""COMPUTED_VALUE"""),"Offline")</f>
        <v>Offline</v>
      </c>
      <c r="N88" s="2" t="str">
        <f>IFERROR(__xludf.DUMMYFUNCTION("""COMPUTED_VALUE"""),"Not Satisfactory")</f>
        <v>Not Satisfactory</v>
      </c>
      <c r="O88" s="2" t="str">
        <f>IFERROR(__xludf.DUMMYFUNCTION("""COMPUTED_VALUE"""),"Yes")</f>
        <v>Yes</v>
      </c>
      <c r="P88" s="2" t="str">
        <f>IFERROR(__xludf.DUMMYFUNCTION("""COMPUTED_VALUE"""),"No")</f>
        <v>No</v>
      </c>
      <c r="Q88" s="2" t="str">
        <f>IFERROR(__xludf.DUMMYFUNCTION("""COMPUTED_VALUE"""),"No")</f>
        <v>No</v>
      </c>
      <c r="R88" s="2" t="str">
        <f>IFERROR(__xludf.DUMMYFUNCTION("""COMPUTED_VALUE"""),"Yes")</f>
        <v>Yes</v>
      </c>
      <c r="S88" s="2" t="str">
        <f>IFERROR(__xludf.DUMMYFUNCTION("""COMPUTED_VALUE"""),"Yes")</f>
        <v>Yes</v>
      </c>
      <c r="T88" s="2" t="str">
        <f>IFERROR(__xludf.DUMMYFUNCTION("""COMPUTED_VALUE"""),"Offline")</f>
        <v>Offline</v>
      </c>
      <c r="U88" s="2" t="str">
        <f>IFERROR(__xludf.DUMMYFUNCTION("""COMPUTED_VALUE"""),"No")</f>
        <v>No</v>
      </c>
      <c r="V88" s="2" t="str">
        <f>IFERROR(__xludf.DUMMYFUNCTION("""COMPUTED_VALUE"""),"No")</f>
        <v>No</v>
      </c>
      <c r="W88" s="2" t="str">
        <f>IFERROR(__xludf.DUMMYFUNCTION("""COMPUTED_VALUE"""),"I would like my mentor to help in my personality development ")</f>
        <v>I would like my mentor to help in my personality development </v>
      </c>
      <c r="X88" s="2" t="str">
        <f>IFERROR(__xludf.DUMMYFUNCTION("""COMPUTED_VALUE"""),"Yes")</f>
        <v>Yes</v>
      </c>
      <c r="Y8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8" s="2" t="str">
        <f>IFERROR(__xludf.DUMMYFUNCTION("""COMPUTED_VALUE"""),"I'm not taking any measures ")</f>
        <v>I'm not taking any measures </v>
      </c>
      <c r="AA8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8" s="2" t="str">
        <f>IFERROR(__xludf.DUMMYFUNCTION("""COMPUTED_VALUE"""),"Mild: Symptoms effectively managed at home")</f>
        <v>Mild: Symptoms effectively managed at home</v>
      </c>
      <c r="AC88" s="2" t="str">
        <f>IFERROR(__xludf.DUMMYFUNCTION("""COMPUTED_VALUE"""),"Second Dose")</f>
        <v>Second Dose</v>
      </c>
    </row>
    <row r="89">
      <c r="A89" s="1">
        <f>IFERROR(__xludf.DUMMYFUNCTION("""COMPUTED_VALUE"""),44509.474597858796)</f>
        <v>44509.4746</v>
      </c>
      <c r="B89" s="2" t="str">
        <f>IFERROR(__xludf.DUMMYFUNCTION("""COMPUTED_VALUE"""),"jollychaudhary@gmail.com")</f>
        <v>jollychaudhary@gmail.com</v>
      </c>
      <c r="C89" s="2" t="str">
        <f>IFERROR(__xludf.DUMMYFUNCTION("""COMPUTED_VALUE"""),"jolly chaudhary")</f>
        <v>jolly chaudhary</v>
      </c>
      <c r="D89" s="2" t="str">
        <f>IFERROR(__xludf.DUMMYFUNCTION("""COMPUTED_VALUE"""),"III Year")</f>
        <v>III Year</v>
      </c>
      <c r="E89" s="2" t="str">
        <f>IFERROR(__xludf.DUMMYFUNCTION("""COMPUTED_VALUE"""),"B.Com (P)")</f>
        <v>B.Com (P)</v>
      </c>
      <c r="F89" s="2" t="str">
        <f>IFERROR(__xludf.DUMMYFUNCTION("""COMPUTED_VALUE"""),"19/1718")</f>
        <v>19/1718</v>
      </c>
      <c r="G89" s="2">
        <f>IFERROR(__xludf.DUMMYFUNCTION("""COMPUTED_VALUE"""),8.178244171E9)</f>
        <v>8178244171</v>
      </c>
      <c r="H89" s="2" t="str">
        <f>IFERROR(__xludf.DUMMYFUNCTION("""COMPUTED_VALUE"""),"lavkush gupta")</f>
        <v>lavkush gupta</v>
      </c>
      <c r="I89" s="2" t="str">
        <f>IFERROR(__xludf.DUMMYFUNCTION("""COMPUTED_VALUE"""),"4-5 hours")</f>
        <v>4-5 hours</v>
      </c>
      <c r="J89" s="2" t="str">
        <f>IFERROR(__xludf.DUMMYFUNCTION("""COMPUTED_VALUE"""),"Time saved in travelling")</f>
        <v>Time saved in travelling</v>
      </c>
      <c r="K89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89" s="2">
        <f>IFERROR(__xludf.DUMMYFUNCTION("""COMPUTED_VALUE"""),6.0)</f>
        <v>6</v>
      </c>
      <c r="M89" s="2" t="str">
        <f>IFERROR(__xludf.DUMMYFUNCTION("""COMPUTED_VALUE"""),"Offline")</f>
        <v>Offline</v>
      </c>
      <c r="N89" s="2" t="str">
        <f>IFERROR(__xludf.DUMMYFUNCTION("""COMPUTED_VALUE"""),"Compulsion due to pandemic")</f>
        <v>Compulsion due to pandemic</v>
      </c>
      <c r="O89" s="2" t="str">
        <f>IFERROR(__xludf.DUMMYFUNCTION("""COMPUTED_VALUE"""),"Yes")</f>
        <v>Yes</v>
      </c>
      <c r="P89" s="2" t="str">
        <f>IFERROR(__xludf.DUMMYFUNCTION("""COMPUTED_VALUE"""),"Yes")</f>
        <v>Yes</v>
      </c>
      <c r="Q89" s="2" t="str">
        <f>IFERROR(__xludf.DUMMYFUNCTION("""COMPUTED_VALUE"""),"Yes")</f>
        <v>Yes</v>
      </c>
      <c r="R89" s="2" t="str">
        <f>IFERROR(__xludf.DUMMYFUNCTION("""COMPUTED_VALUE"""),"No")</f>
        <v>No</v>
      </c>
      <c r="S89" s="2" t="str">
        <f>IFERROR(__xludf.DUMMYFUNCTION("""COMPUTED_VALUE"""),"Yes")</f>
        <v>Yes</v>
      </c>
      <c r="T89" s="2" t="str">
        <f>IFERROR(__xludf.DUMMYFUNCTION("""COMPUTED_VALUE"""),"Online")</f>
        <v>Online</v>
      </c>
      <c r="U89" s="2" t="str">
        <f>IFERROR(__xludf.DUMMYFUNCTION("""COMPUTED_VALUE"""),"No")</f>
        <v>No</v>
      </c>
      <c r="V89" s="2" t="str">
        <f>IFERROR(__xludf.DUMMYFUNCTION("""COMPUTED_VALUE"""),"no")</f>
        <v>no</v>
      </c>
      <c r="W89" s="2" t="str">
        <f>IFERROR(__xludf.DUMMYFUNCTION("""COMPUTED_VALUE"""),"no")</f>
        <v>no</v>
      </c>
      <c r="X89" s="2" t="str">
        <f>IFERROR(__xludf.DUMMYFUNCTION("""COMPUTED_VALUE"""),"yes")</f>
        <v>yes</v>
      </c>
      <c r="Y8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9" s="2" t="str">
        <f>IFERROR(__xludf.DUMMYFUNCTION("""COMPUTED_VALUE"""),"sleeping")</f>
        <v>sleeping</v>
      </c>
      <c r="AA89" s="2" t="str">
        <f>IFERROR(__xludf.DUMMYFUNCTION("""COMPUTED_VALUE"""),"None")</f>
        <v>None</v>
      </c>
      <c r="AB89" s="2" t="str">
        <f>IFERROR(__xludf.DUMMYFUNCTION("""COMPUTED_VALUE"""),"Mild: Symptoms effectively managed at home")</f>
        <v>Mild: Symptoms effectively managed at home</v>
      </c>
      <c r="AC89" s="2" t="str">
        <f>IFERROR(__xludf.DUMMYFUNCTION("""COMPUTED_VALUE"""),"First Dose")</f>
        <v>First Dose</v>
      </c>
    </row>
  </sheetData>
  <drawing r:id="rId1"/>
</worksheet>
</file>